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0" windowHeight="7755" activeTab="1"/>
  </bookViews>
  <sheets>
    <sheet name="FORM 1" sheetId="1" r:id="rId1"/>
    <sheet name="FORM 3" sheetId="4" r:id="rId2"/>
    <sheet name="FORM 8" sheetId="8" r:id="rId3"/>
    <sheet name="FORM 11" sheetId="9" r:id="rId4"/>
    <sheet name="Calculations" sheetId="2" r:id="rId5"/>
    <sheet name="NUNNA-VEMAGIRI DC LINE" sheetId="10" r:id="rId6"/>
    <sheet name="FORM 1 (2)" sheetId="11" r:id="rId7"/>
    <sheet name="FORM 1 (3)" sheetId="12" r:id="rId8"/>
  </sheets>
  <externalReferences>
    <externalReference r:id="rId9"/>
  </externalReferences>
  <definedNames>
    <definedName name="_xlnm.Print_Area" localSheetId="5">'NUNNA-VEMAGIRI DC LINE'!$A$1:$E$60</definedName>
  </definedNames>
  <calcPr calcId="152511"/>
</workbook>
</file>

<file path=xl/calcChain.xml><?xml version="1.0" encoding="utf-8"?>
<calcChain xmlns="http://schemas.openxmlformats.org/spreadsheetml/2006/main">
  <c r="E56" i="10" l="1"/>
  <c r="G53" i="2" l="1"/>
  <c r="G52" i="2"/>
  <c r="F53" i="2"/>
  <c r="F52" i="2"/>
  <c r="H54" i="2"/>
  <c r="H53" i="2"/>
  <c r="H52" i="2"/>
  <c r="D3" i="2"/>
  <c r="C49" i="10" l="1"/>
  <c r="E45" i="10"/>
  <c r="E41" i="10"/>
  <c r="E34" i="10"/>
  <c r="E19" i="10"/>
  <c r="E22" i="10" s="1"/>
  <c r="E11" i="10"/>
  <c r="E38" i="10" s="1"/>
  <c r="H42" i="2"/>
  <c r="E13" i="10" l="1"/>
  <c r="E14" i="10" s="1"/>
  <c r="E46" i="10"/>
  <c r="E48" i="10" s="1"/>
  <c r="E49" i="10" s="1"/>
  <c r="E14" i="12" s="1"/>
  <c r="E15" i="12"/>
  <c r="D13" i="11"/>
  <c r="E39" i="10"/>
  <c r="E40" i="10" s="1"/>
  <c r="E42" i="10" s="1"/>
  <c r="E13" i="12" s="1"/>
  <c r="E17" i="10"/>
  <c r="E24" i="10" s="1"/>
  <c r="E11" i="12" s="1"/>
  <c r="E18" i="10"/>
  <c r="E21" i="10" s="1"/>
  <c r="E20" i="10"/>
  <c r="E27" i="10"/>
  <c r="E52" i="10" l="1"/>
  <c r="D9" i="11"/>
  <c r="E54" i="10"/>
  <c r="D11" i="11"/>
  <c r="D12" i="11"/>
  <c r="E55" i="10"/>
  <c r="E28" i="10"/>
  <c r="E29" i="10" s="1"/>
  <c r="E31" i="10" l="1"/>
  <c r="E32" i="10" s="1"/>
  <c r="E33" i="10" s="1"/>
  <c r="E35" i="10" s="1"/>
  <c r="E12" i="12" s="1"/>
  <c r="E16" i="12" s="1"/>
  <c r="E53" i="10" l="1"/>
  <c r="E57" i="10" s="1"/>
  <c r="D10" i="11"/>
  <c r="D14" i="11" s="1"/>
  <c r="C30" i="2"/>
  <c r="D30" i="2"/>
  <c r="C20" i="2"/>
  <c r="D20" i="2"/>
  <c r="E20" i="2"/>
  <c r="D2" i="2"/>
  <c r="C29" i="2" l="1"/>
  <c r="C31" i="2" s="1"/>
  <c r="C32" i="2" s="1"/>
  <c r="C36" i="2" s="1"/>
  <c r="G55" i="2" l="1"/>
  <c r="F64" i="2" s="1"/>
  <c r="F40" i="2" s="1"/>
  <c r="F55" i="2"/>
  <c r="E64" i="2" s="1"/>
  <c r="E40" i="2" s="1"/>
  <c r="C17" i="2"/>
  <c r="C9" i="2"/>
  <c r="C12" i="2" s="1"/>
  <c r="C13" i="2" s="1"/>
  <c r="C19" i="2" l="1"/>
  <c r="C11" i="2"/>
  <c r="D7" i="2"/>
  <c r="D29" i="2" s="1"/>
  <c r="D31" i="2" s="1"/>
  <c r="D32" i="2" s="1"/>
  <c r="D36" i="2" s="1"/>
  <c r="H55" i="2"/>
  <c r="G64" i="2" l="1"/>
  <c r="G40" i="2"/>
  <c r="G41" i="2"/>
  <c r="D9" i="2"/>
  <c r="D17" i="2"/>
  <c r="C21" i="2"/>
  <c r="C22" i="2" s="1"/>
  <c r="C23" i="2" s="1"/>
  <c r="C25" i="2" s="1"/>
  <c r="D18" i="2"/>
  <c r="C13" i="9"/>
  <c r="C11" i="9"/>
  <c r="B15" i="8"/>
  <c r="B14" i="8"/>
  <c r="B13" i="8"/>
  <c r="G43" i="2" l="1"/>
  <c r="D13" i="1"/>
  <c r="D15" i="12"/>
  <c r="F15" i="12" s="1"/>
  <c r="E7" i="2"/>
  <c r="E9" i="2" s="1"/>
  <c r="D11" i="2"/>
  <c r="D12" i="2"/>
  <c r="D19" i="2"/>
  <c r="C9" i="9"/>
  <c r="F41" i="2"/>
  <c r="F43" i="2" s="1"/>
  <c r="F45" i="2" s="1"/>
  <c r="F63" i="2" s="1"/>
  <c r="E41" i="2"/>
  <c r="E43" i="2" s="1"/>
  <c r="E45" i="2" s="1"/>
  <c r="E63" i="2" s="1"/>
  <c r="D13" i="2" l="1"/>
  <c r="E18" i="2" s="1"/>
  <c r="D21" i="2"/>
  <c r="D22" i="2" s="1"/>
  <c r="D23" i="2" s="1"/>
  <c r="D25" i="2" s="1"/>
  <c r="F7" i="2"/>
  <c r="F9" i="2" s="1"/>
  <c r="E11" i="2"/>
  <c r="E12" i="2"/>
  <c r="C10" i="9"/>
  <c r="F30" i="2"/>
  <c r="G30" i="2"/>
  <c r="B10" i="8" s="1"/>
  <c r="E30" i="2"/>
  <c r="E29" i="2"/>
  <c r="F29" i="2" l="1"/>
  <c r="E13" i="2"/>
  <c r="G7" i="2"/>
  <c r="F11" i="2"/>
  <c r="F12" i="2"/>
  <c r="E31" i="2"/>
  <c r="E32" i="2" s="1"/>
  <c r="E36" i="2" s="1"/>
  <c r="E62" i="2" s="1"/>
  <c r="G45" i="2"/>
  <c r="D14" i="12" s="1"/>
  <c r="F14" i="12" s="1"/>
  <c r="C12" i="9"/>
  <c r="F31" i="2"/>
  <c r="F32" i="2" s="1"/>
  <c r="F36" i="2" s="1"/>
  <c r="F62" i="2" s="1"/>
  <c r="F20" i="2"/>
  <c r="G20" i="2"/>
  <c r="F17" i="2"/>
  <c r="G17" i="2"/>
  <c r="E17" i="2"/>
  <c r="F13" i="2" l="1"/>
  <c r="G9" i="2"/>
  <c r="G29" i="2"/>
  <c r="E19" i="2"/>
  <c r="G63" i="2"/>
  <c r="D12" i="1" s="1"/>
  <c r="C14" i="9"/>
  <c r="E60" i="2"/>
  <c r="B9" i="8" l="1"/>
  <c r="G31" i="2"/>
  <c r="G11" i="2"/>
  <c r="G12" i="2"/>
  <c r="E21" i="2"/>
  <c r="E22" i="2" s="1"/>
  <c r="E23" i="2" s="1"/>
  <c r="F18" i="2"/>
  <c r="F19" i="2" s="1"/>
  <c r="E25" i="2" l="1"/>
  <c r="E65" i="2" s="1"/>
  <c r="G13" i="2"/>
  <c r="D11" i="12"/>
  <c r="B11" i="8"/>
  <c r="G32" i="2"/>
  <c r="G60" i="2"/>
  <c r="D9" i="1" s="1"/>
  <c r="G21" i="2"/>
  <c r="F60" i="2"/>
  <c r="F21" i="2"/>
  <c r="F22" i="2" s="1"/>
  <c r="F23" i="2" s="1"/>
  <c r="F25" i="2" s="1"/>
  <c r="F61" i="2" s="1"/>
  <c r="G18" i="2"/>
  <c r="G19" i="2" s="1"/>
  <c r="F11" i="12" l="1"/>
  <c r="B12" i="8"/>
  <c r="G36" i="2"/>
  <c r="D13" i="12" s="1"/>
  <c r="F13" i="12" s="1"/>
  <c r="F65" i="2"/>
  <c r="G22" i="2"/>
  <c r="B16" i="8" l="1"/>
  <c r="G62" i="2"/>
  <c r="D11" i="1" s="1"/>
  <c r="G23" i="2"/>
  <c r="G25" i="2" s="1"/>
  <c r="G61" i="2" l="1"/>
  <c r="D10" i="1" s="1"/>
  <c r="D14" i="1" s="1"/>
  <c r="D12" i="12"/>
  <c r="G65" i="2" l="1"/>
  <c r="F12" i="12"/>
  <c r="D16" i="12"/>
  <c r="F16" i="12" s="1"/>
</calcChain>
</file>

<file path=xl/sharedStrings.xml><?xml version="1.0" encoding="utf-8"?>
<sst xmlns="http://schemas.openxmlformats.org/spreadsheetml/2006/main" count="259" uniqueCount="138">
  <si>
    <t>SUMMARY SHEET</t>
  </si>
  <si>
    <t>Name of the Project:</t>
  </si>
  <si>
    <t>Sl.No</t>
  </si>
  <si>
    <t>Particulars</t>
  </si>
  <si>
    <t>Form No.</t>
  </si>
  <si>
    <t>2017-18</t>
  </si>
  <si>
    <t>2018-19</t>
  </si>
  <si>
    <t>Depreciation</t>
  </si>
  <si>
    <t>Interest on Loan</t>
  </si>
  <si>
    <t>Return on Equity</t>
  </si>
  <si>
    <t>Interest on Working Capital</t>
  </si>
  <si>
    <t>O &amp; M Expenses</t>
  </si>
  <si>
    <t>Total</t>
  </si>
  <si>
    <t>NA</t>
  </si>
  <si>
    <t>NORMATIVE PARAMETERS CONSIDERED FOR TARIFF CALCULATIONS</t>
  </si>
  <si>
    <t>Base Rate of Return on Equity</t>
  </si>
  <si>
    <t>Tax Rate</t>
  </si>
  <si>
    <t>Effective tax rate 1</t>
  </si>
  <si>
    <t>Normative O &amp; M per km</t>
  </si>
  <si>
    <t>Normative O &amp; M per bay</t>
  </si>
  <si>
    <t>Spares for WC as % of O &amp; M</t>
  </si>
  <si>
    <t>Receivables in Months for WC</t>
  </si>
  <si>
    <t>Unit</t>
  </si>
  <si>
    <t>%</t>
  </si>
  <si>
    <t>Rs. Lakh</t>
  </si>
  <si>
    <t>Months</t>
  </si>
  <si>
    <t>CALCULATION OF RETURN ON EQUITY</t>
  </si>
  <si>
    <t>Opening Equity</t>
  </si>
  <si>
    <t>Additions</t>
  </si>
  <si>
    <t>Closing Equity</t>
  </si>
  <si>
    <t>Average Equity</t>
  </si>
  <si>
    <t>Return on Equity (Base Rate)(%)</t>
  </si>
  <si>
    <t>Tax Rate for respective year (%)</t>
  </si>
  <si>
    <t>Rate on Return on Equity (%)</t>
  </si>
  <si>
    <t>Retutn on equity</t>
  </si>
  <si>
    <t>INTEREST ON WORKING CAPITAL</t>
  </si>
  <si>
    <t>Sl.No.</t>
  </si>
  <si>
    <t>Maintainence &amp; Spares</t>
  </si>
  <si>
    <t>Receivables</t>
  </si>
  <si>
    <t>Total Working Capital</t>
  </si>
  <si>
    <t>Rate of Interest</t>
  </si>
  <si>
    <t>Interest on working Capital</t>
  </si>
  <si>
    <t>2019-20</t>
  </si>
  <si>
    <t>Opening Gross Block</t>
  </si>
  <si>
    <t>Additional Capitalisation</t>
  </si>
  <si>
    <t>Closing Gross block</t>
  </si>
  <si>
    <t>Rate of Depreciation (%)</t>
  </si>
  <si>
    <t>Depreciable Value</t>
  </si>
  <si>
    <t>Depreciation during the year</t>
  </si>
  <si>
    <t>Cumulative Depreciation</t>
  </si>
  <si>
    <t>(In Lakhs)</t>
  </si>
  <si>
    <t>D.O.C</t>
  </si>
  <si>
    <t>Normative O&amp; M per MVA</t>
  </si>
  <si>
    <t>Gross Normative Loan</t>
  </si>
  <si>
    <t>Cumulative repayment upto previous year</t>
  </si>
  <si>
    <t>Net Loan opening</t>
  </si>
  <si>
    <t>Repayment during the year</t>
  </si>
  <si>
    <t>Net loan closing</t>
  </si>
  <si>
    <t>Average Loan</t>
  </si>
  <si>
    <t>Weighted Average rate of Interest on loan (%)</t>
  </si>
  <si>
    <t>Closing equity</t>
  </si>
  <si>
    <t>Return on Equity (Base Rate) (%)</t>
  </si>
  <si>
    <t>Interest on working capital</t>
  </si>
  <si>
    <t>O &amp; M expenses</t>
  </si>
  <si>
    <t>Maintenance Spares</t>
  </si>
  <si>
    <t>Rate of interest (%)</t>
  </si>
  <si>
    <t>Annual Transmission Charges</t>
  </si>
  <si>
    <t>Tax rate for the respective year</t>
  </si>
  <si>
    <t>Rate of Return on Equity (%)</t>
  </si>
  <si>
    <t>Bank Rate as on 01.04.2019</t>
  </si>
  <si>
    <r>
      <t xml:space="preserve">Name of the Transmission Lisensee:          Transmission Corporation of Andhra pradesh Limited                    </t>
    </r>
    <r>
      <rPr>
        <b/>
        <sz val="11"/>
        <color theme="1"/>
        <rFont val="Calibri"/>
        <family val="2"/>
        <scheme val="minor"/>
      </rPr>
      <t>PART III</t>
    </r>
  </si>
  <si>
    <r>
      <t xml:space="preserve">Name of the Region:                                          ANDHRA PRADESH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FORM 8</t>
    </r>
  </si>
  <si>
    <r>
      <t xml:space="preserve">Name of the Region:                                                ANDHRA PRADESH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FORM I</t>
    </r>
    <r>
      <rPr>
        <sz val="11"/>
        <color theme="1"/>
        <rFont val="Calibri"/>
        <family val="2"/>
        <scheme val="minor"/>
      </rPr>
      <t xml:space="preserve">                                </t>
    </r>
  </si>
  <si>
    <r>
      <t xml:space="preserve">Name of the Region:                                                ANDHRA PRADESH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FORM 3</t>
    </r>
  </si>
  <si>
    <r>
      <t xml:space="preserve">Name of the Transmission Lisensee:          Transmission Corporation of Andhra pradesh Limited          </t>
    </r>
    <r>
      <rPr>
        <b/>
        <sz val="11"/>
        <color theme="1"/>
        <rFont val="Calibri"/>
        <family val="2"/>
        <scheme val="minor"/>
      </rPr>
      <t>PART III</t>
    </r>
  </si>
  <si>
    <r>
      <t xml:space="preserve">Name of the Region:                                          ANDHRA PRADESH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FORM 11</t>
    </r>
  </si>
  <si>
    <t>Sl. No.</t>
  </si>
  <si>
    <r>
      <t xml:space="preserve">Name of the Transmission Lisensee:                Transmission Corporation of Andhra pradesh Limited                     </t>
    </r>
    <r>
      <rPr>
        <b/>
        <sz val="11"/>
        <color theme="1"/>
        <rFont val="Calibri"/>
        <family val="2"/>
        <scheme val="minor"/>
      </rPr>
      <t>PART III</t>
    </r>
  </si>
  <si>
    <r>
      <t xml:space="preserve">Name of the Transmission Lisensee:                Transmission Corporation of Andhra pradesh Limited                             </t>
    </r>
    <r>
      <rPr>
        <b/>
        <sz val="11"/>
        <color theme="1"/>
        <rFont val="Calibri"/>
        <family val="2"/>
        <scheme val="minor"/>
      </rPr>
      <t>PART III</t>
    </r>
  </si>
  <si>
    <t>Norms for O&amp;M Per Bay</t>
  </si>
  <si>
    <t>400 kV</t>
  </si>
  <si>
    <t>Norms for O&amp;M Per Km</t>
  </si>
  <si>
    <t>D/C</t>
  </si>
  <si>
    <t>Norms for O&amp;M Per MVA (PTR)</t>
  </si>
  <si>
    <t>No. of Bays</t>
  </si>
  <si>
    <t>MVA Capacity</t>
  </si>
  <si>
    <t xml:space="preserve">O &amp; M for line </t>
  </si>
  <si>
    <t>Total O &amp; M expenses</t>
  </si>
  <si>
    <t>400KV Sattenapalli to LILO point of Vemagiri-Nunna Ckt-1</t>
  </si>
  <si>
    <t>2015-16</t>
  </si>
  <si>
    <t>2016-17</t>
  </si>
  <si>
    <t>Name of the Tr. System:</t>
  </si>
  <si>
    <t>NUNNA2-VEMAGIRI:DC LINE</t>
  </si>
  <si>
    <t>COD:</t>
  </si>
  <si>
    <t>CALCULATION OF ANNUAL TRANSMISSION CHARGES</t>
  </si>
  <si>
    <t>(Rs. In lacs)</t>
  </si>
  <si>
    <t>Rationalised cost of 400 kv line Rs lakh per ckt km</t>
  </si>
  <si>
    <t>Life in years</t>
  </si>
  <si>
    <t>Transmission Line length in km</t>
  </si>
  <si>
    <t>Voltage, kV</t>
  </si>
  <si>
    <t>400 kV D/C</t>
  </si>
  <si>
    <t>Multiplication factor</t>
  </si>
  <si>
    <t>FY 2019-20</t>
  </si>
  <si>
    <t>Gross Block</t>
  </si>
  <si>
    <t>Addition during 2014-19 due to Projected Additional Capitalisation</t>
  </si>
  <si>
    <t>Gross Block total</t>
  </si>
  <si>
    <t>Average Gross Block</t>
  </si>
  <si>
    <t>Rate of Depreciation(%)</t>
  </si>
  <si>
    <t>Depreciable value</t>
  </si>
  <si>
    <t>Elapsed Life as on 31.03.2019</t>
  </si>
  <si>
    <t>Balance useful life of the asset</t>
  </si>
  <si>
    <t>Remaining Depreciable value</t>
  </si>
  <si>
    <t>Cumulative Repayment upto Previous Year</t>
  </si>
  <si>
    <t>Net Loan-Opening</t>
  </si>
  <si>
    <t>Addition due to Additional Capitalisation</t>
  </si>
  <si>
    <t>Net Loan-Closing</t>
  </si>
  <si>
    <t>Weighted Average Rate of Interest on Loan (%)</t>
  </si>
  <si>
    <t>Interest</t>
  </si>
  <si>
    <t>Gross Notional Equity</t>
  </si>
  <si>
    <t>Rate of Return on Equity</t>
  </si>
  <si>
    <t>15% of O&amp;M</t>
  </si>
  <si>
    <t>1 Months</t>
  </si>
  <si>
    <t>1.5 Months</t>
  </si>
  <si>
    <t>Note:- To calculate utilisation of PTR's capacity in MVA  for each feeder,  Total Sub Station PTR's capacity is divided to all the feeders connected  at that Voltage level.</t>
  </si>
  <si>
    <t>Name of the Project: Asset-XXI,XXII &amp; XXIII(SECTION-2)</t>
  </si>
  <si>
    <r>
      <t xml:space="preserve">Name of the Transmission Element: </t>
    </r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400KV Sattenapalli to LILO point of Vemagiri-Nunna Ckt-1</t>
    </r>
  </si>
  <si>
    <r>
      <t>Name of the Transmission Element:</t>
    </r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400KV Nunna - Vemagiri TMDC Line</t>
    </r>
  </si>
  <si>
    <r>
      <t>Name of the Transmission Element:</t>
    </r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400KV Nunna - Vemagiri TMDC Line + 400KV Sattenapalli to LILO point of Vemagiri-Nunna Ckt-1</t>
    </r>
  </si>
  <si>
    <t>SECTION-1</t>
  </si>
  <si>
    <t>SECTION-2</t>
  </si>
  <si>
    <t>TOTAL</t>
  </si>
  <si>
    <t>3 Bays, 72.68 MVA PTR capacity and 145 KM line</t>
  </si>
  <si>
    <t xml:space="preserve">Name of the Project: </t>
  </si>
  <si>
    <t>Annexure XXI</t>
  </si>
  <si>
    <r>
      <t xml:space="preserve">Name of the Transmission Element:                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400KV Sattenapalli to LILO point of Vemagiri-Nunna Ckt-1</t>
    </r>
  </si>
  <si>
    <t>Name of the Transmission Element:             400KV Sattenapalli to LILO point of Vemagiri-Nunna Ckt-1</t>
  </si>
  <si>
    <r>
      <t xml:space="preserve">Name of the Transmission Element:            </t>
    </r>
    <r>
      <rPr>
        <sz val="11"/>
        <color rgb="FFFF0000"/>
        <rFont val="Calibri"/>
        <family val="2"/>
        <scheme val="minor"/>
      </rPr>
      <t xml:space="preserve">     </t>
    </r>
    <r>
      <rPr>
        <sz val="11"/>
        <color theme="1"/>
        <rFont val="Calibri"/>
        <family val="2"/>
        <scheme val="minor"/>
      </rPr>
      <t>400KV Sattenapalli to LILO point of Vemagiri-Nunna Ckt-1</t>
    </r>
  </si>
  <si>
    <t>Name of the Project:                                          Asset-XXXII, XXXIII &amp; XXXIV(SECTION-1+SECTION-2)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</si>
</sst>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[$-14009]dd\-mm\-yyyy;@"/>
    <numFmt numFmtId="167" formatCode="0.000%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108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1" xfId="0" applyBorder="1"/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10" fontId="0" fillId="0" borderId="0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4" fontId="0" fillId="0" borderId="0" xfId="0" applyNumberFormat="1"/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2" fontId="0" fillId="0" borderId="1" xfId="0" applyNumberFormat="1" applyBorder="1"/>
    <xf numFmtId="10" fontId="0" fillId="0" borderId="1" xfId="0" applyNumberFormat="1" applyBorder="1"/>
    <xf numFmtId="2" fontId="0" fillId="0" borderId="0" xfId="0" applyNumberFormat="1" applyBorder="1"/>
    <xf numFmtId="0" fontId="0" fillId="0" borderId="1" xfId="0" applyBorder="1" applyAlignment="1">
      <alignment horizontal="center" vertical="center"/>
    </xf>
    <xf numFmtId="2" fontId="1" fillId="0" borderId="1" xfId="0" applyNumberFormat="1" applyFont="1" applyBorder="1"/>
    <xf numFmtId="165" fontId="0" fillId="0" borderId="1" xfId="0" applyNumberForma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0" fontId="0" fillId="0" borderId="1" xfId="0" applyNumberFormat="1" applyFill="1" applyBorder="1"/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9" fontId="0" fillId="0" borderId="0" xfId="1" applyFont="1"/>
    <xf numFmtId="0" fontId="7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166" fontId="8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vertical="top" wrapText="1"/>
    </xf>
    <xf numFmtId="2" fontId="0" fillId="0" borderId="0" xfId="0" applyNumberFormat="1"/>
    <xf numFmtId="10" fontId="7" fillId="0" borderId="1" xfId="1" applyNumberFormat="1" applyFont="1" applyBorder="1" applyAlignment="1">
      <alignment horizontal="center" vertical="center"/>
    </xf>
    <xf numFmtId="10" fontId="0" fillId="0" borderId="0" xfId="0" applyNumberFormat="1"/>
    <xf numFmtId="2" fontId="7" fillId="0" borderId="1" xfId="1" applyNumberFormat="1" applyFont="1" applyBorder="1" applyAlignment="1">
      <alignment horizontal="center" vertical="center"/>
    </xf>
    <xf numFmtId="2" fontId="0" fillId="0" borderId="0" xfId="1" applyNumberFormat="1" applyFont="1"/>
    <xf numFmtId="0" fontId="7" fillId="0" borderId="1" xfId="0" applyFont="1" applyBorder="1" applyAlignment="1">
      <alignment horizontal="center" vertical="center" wrapText="1"/>
    </xf>
    <xf numFmtId="2" fontId="11" fillId="0" borderId="0" xfId="0" applyNumberFormat="1" applyFont="1" applyAlignment="1">
      <alignment vertical="top" wrapText="1"/>
    </xf>
    <xf numFmtId="10" fontId="6" fillId="0" borderId="1" xfId="1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top" wrapText="1"/>
    </xf>
    <xf numFmtId="2" fontId="6" fillId="0" borderId="1" xfId="0" applyNumberFormat="1" applyFont="1" applyBorder="1" applyAlignment="1">
      <alignment vertical="top" wrapText="1"/>
    </xf>
    <xf numFmtId="164" fontId="0" fillId="0" borderId="0" xfId="0" applyNumberFormat="1"/>
    <xf numFmtId="0" fontId="5" fillId="2" borderId="1" xfId="0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right" vertical="top"/>
    </xf>
    <xf numFmtId="2" fontId="10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167" fontId="0" fillId="0" borderId="1" xfId="0" applyNumberFormat="1" applyBorder="1"/>
    <xf numFmtId="0" fontId="0" fillId="0" borderId="8" xfId="0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8" xfId="0" applyFill="1" applyBorder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0" fontId="12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RAC\RAC%20-%202019\petition%20for%20intra%20state%20lines%20for%20the%20year2019-2020\Calculations\Base%20data\Calculation%20of%20YTC%20-%20with%20modified%20interest%20on%20lo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nalised Cost"/>
      <sheetName val="PTR capacity"/>
      <sheetName val="Assumptions"/>
      <sheetName val="Total YTC"/>
      <sheetName val="Asset I &amp; II"/>
      <sheetName val="Asset V"/>
      <sheetName val="Asset VI &amp; VII"/>
      <sheetName val="Asset VIII &amp; IX"/>
      <sheetName val="Asset X &amp; XI"/>
      <sheetName val="Asset XII "/>
      <sheetName val="Asset XIII "/>
      <sheetName val="Asset XIV &amp; XV"/>
      <sheetName val="Asset XVI &amp; XVII"/>
      <sheetName val="Asset XVIII"/>
      <sheetName val="Asset XIX"/>
      <sheetName val="Asset XX"/>
      <sheetName val="Sheet1"/>
      <sheetName val="Asset XXVI,XXVII&amp;XXX(A)"/>
      <sheetName val="Asset XXVI, XXVII&amp;XXX(B)"/>
      <sheetName val="Asset XXVI"/>
      <sheetName val="Asset XXVIII"/>
      <sheetName val="Asset XXIX"/>
      <sheetName val="Asset XXXI&amp;XXXII"/>
      <sheetName val="Asset XXXIII&amp;XXXIV"/>
      <sheetName val="Asset XXIV&amp;XXV "/>
      <sheetName val="Asset XXII&amp;XXIII"/>
    </sheetNames>
    <sheetDataSet>
      <sheetData sheetId="0"/>
      <sheetData sheetId="1"/>
      <sheetData sheetId="2">
        <row r="3">
          <cell r="C3">
            <v>43555</v>
          </cell>
        </row>
        <row r="6">
          <cell r="C6">
            <v>0.23824162311712263</v>
          </cell>
        </row>
        <row r="7">
          <cell r="C7">
            <v>0.7</v>
          </cell>
        </row>
        <row r="8">
          <cell r="C8">
            <v>0.30000000000000004</v>
          </cell>
        </row>
        <row r="9">
          <cell r="C9">
            <v>5.28E-2</v>
          </cell>
        </row>
        <row r="10">
          <cell r="C10">
            <v>2.0492307692307699E-2</v>
          </cell>
          <cell r="D10">
            <v>12</v>
          </cell>
        </row>
        <row r="13">
          <cell r="C13">
            <v>9.98E-2</v>
          </cell>
        </row>
        <row r="16">
          <cell r="C16">
            <v>0.15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view="pageBreakPreview" zoomScale="115" zoomScaleNormal="100" zoomScaleSheetLayoutView="115" workbookViewId="0">
      <selection activeCell="D17" sqref="D17"/>
    </sheetView>
  </sheetViews>
  <sheetFormatPr defaultRowHeight="15" x14ac:dyDescent="0.25"/>
  <cols>
    <col min="2" max="2" width="34.7109375" customWidth="1"/>
    <col min="3" max="3" width="20.42578125" customWidth="1"/>
    <col min="4" max="4" width="54.7109375" customWidth="1"/>
  </cols>
  <sheetData>
    <row r="1" spans="1:6" x14ac:dyDescent="0.25">
      <c r="A1" s="79"/>
      <c r="B1" s="80" t="s">
        <v>0</v>
      </c>
      <c r="C1" s="81"/>
      <c r="D1" s="82"/>
    </row>
    <row r="2" spans="1:6" x14ac:dyDescent="0.25">
      <c r="A2" s="79"/>
      <c r="B2" s="83"/>
      <c r="C2" s="84"/>
      <c r="D2" s="85"/>
    </row>
    <row r="3" spans="1:6" x14ac:dyDescent="0.25">
      <c r="A3" s="79"/>
      <c r="B3" s="86" t="s">
        <v>78</v>
      </c>
      <c r="C3" s="87"/>
      <c r="D3" s="88"/>
      <c r="E3" s="1"/>
      <c r="F3" s="1"/>
    </row>
    <row r="4" spans="1:6" x14ac:dyDescent="0.25">
      <c r="A4" s="79"/>
      <c r="B4" s="86" t="s">
        <v>72</v>
      </c>
      <c r="C4" s="87"/>
      <c r="D4" s="88"/>
    </row>
    <row r="5" spans="1:6" x14ac:dyDescent="0.25">
      <c r="A5" s="79"/>
      <c r="B5" s="86" t="s">
        <v>132</v>
      </c>
      <c r="C5" s="87"/>
      <c r="D5" s="88"/>
    </row>
    <row r="6" spans="1:6" x14ac:dyDescent="0.25">
      <c r="A6" s="79"/>
      <c r="B6" s="76" t="s">
        <v>125</v>
      </c>
      <c r="C6" s="77"/>
      <c r="D6" s="78"/>
    </row>
    <row r="7" spans="1:6" x14ac:dyDescent="0.25">
      <c r="A7" s="18" t="s">
        <v>2</v>
      </c>
      <c r="B7" s="18" t="s">
        <v>3</v>
      </c>
      <c r="C7" s="18" t="s">
        <v>4</v>
      </c>
      <c r="D7" s="18" t="s">
        <v>42</v>
      </c>
    </row>
    <row r="8" spans="1:6" x14ac:dyDescent="0.25">
      <c r="A8" s="2"/>
      <c r="B8" s="2"/>
      <c r="C8" s="2"/>
      <c r="D8" s="7"/>
    </row>
    <row r="9" spans="1:6" x14ac:dyDescent="0.25">
      <c r="A9" s="2">
        <v>1</v>
      </c>
      <c r="B9" s="4" t="s">
        <v>7</v>
      </c>
      <c r="C9" s="2"/>
      <c r="D9" s="13">
        <f>Calculations!G60</f>
        <v>851.75112000000001</v>
      </c>
    </row>
    <row r="10" spans="1:6" x14ac:dyDescent="0.25">
      <c r="A10" s="2">
        <v>2</v>
      </c>
      <c r="B10" s="4" t="s">
        <v>8</v>
      </c>
      <c r="C10" s="2" t="s">
        <v>13</v>
      </c>
      <c r="D10" s="13">
        <f>Calculations!G61</f>
        <v>744.81153939041076</v>
      </c>
    </row>
    <row r="11" spans="1:6" x14ac:dyDescent="0.25">
      <c r="A11" s="2">
        <v>3</v>
      </c>
      <c r="B11" s="4" t="s">
        <v>9</v>
      </c>
      <c r="C11" s="2">
        <v>8</v>
      </c>
      <c r="D11" s="13">
        <f>Calculations!G62</f>
        <v>1153.2516585000001</v>
      </c>
    </row>
    <row r="12" spans="1:6" x14ac:dyDescent="0.25">
      <c r="A12" s="2">
        <v>4</v>
      </c>
      <c r="B12" s="4" t="s">
        <v>10</v>
      </c>
      <c r="C12" s="2">
        <v>11</v>
      </c>
      <c r="D12" s="13">
        <f>Calculations!G63</f>
        <v>51.35803102316666</v>
      </c>
    </row>
    <row r="13" spans="1:6" x14ac:dyDescent="0.25">
      <c r="A13" s="2">
        <v>5</v>
      </c>
      <c r="B13" s="4" t="s">
        <v>11</v>
      </c>
      <c r="C13" s="2">
        <v>3</v>
      </c>
      <c r="D13" s="13">
        <f>Calculations!G64</f>
        <v>219.67597000000001</v>
      </c>
    </row>
    <row r="14" spans="1:6" x14ac:dyDescent="0.25">
      <c r="A14" s="2">
        <v>6</v>
      </c>
      <c r="B14" s="5" t="s">
        <v>12</v>
      </c>
      <c r="C14" s="2"/>
      <c r="D14" s="13">
        <f>SUM(D9:D13)</f>
        <v>3020.8483189135777</v>
      </c>
    </row>
  </sheetData>
  <mergeCells count="7">
    <mergeCell ref="B6:D6"/>
    <mergeCell ref="A1:A6"/>
    <mergeCell ref="B1:D1"/>
    <mergeCell ref="B2:D2"/>
    <mergeCell ref="B3:D3"/>
    <mergeCell ref="B4:D4"/>
    <mergeCell ref="B5:D5"/>
  </mergeCells>
  <printOptions horizontalCentered="1"/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view="pageBreakPreview" topLeftCell="B1" zoomScale="115" zoomScaleNormal="100" zoomScaleSheetLayoutView="115" workbookViewId="0">
      <selection activeCell="D19" sqref="D19"/>
    </sheetView>
  </sheetViews>
  <sheetFormatPr defaultRowHeight="15" x14ac:dyDescent="0.25"/>
  <cols>
    <col min="1" max="1" width="0" hidden="1" customWidth="1"/>
    <col min="2" max="2" width="6.85546875" bestFit="1" customWidth="1"/>
    <col min="3" max="3" width="42.42578125" customWidth="1"/>
    <col min="4" max="4" width="25.28515625" customWidth="1"/>
    <col min="5" max="5" width="45.85546875" customWidth="1"/>
  </cols>
  <sheetData>
    <row r="1" spans="1:7" x14ac:dyDescent="0.25">
      <c r="A1" s="79"/>
      <c r="B1" s="92"/>
      <c r="C1" s="80" t="s">
        <v>14</v>
      </c>
      <c r="D1" s="81"/>
      <c r="E1" s="82"/>
    </row>
    <row r="2" spans="1:7" x14ac:dyDescent="0.25">
      <c r="A2" s="79"/>
      <c r="B2" s="93"/>
      <c r="C2" s="83"/>
      <c r="D2" s="84"/>
      <c r="E2" s="85"/>
    </row>
    <row r="3" spans="1:7" x14ac:dyDescent="0.25">
      <c r="A3" s="79"/>
      <c r="B3" s="93"/>
      <c r="C3" s="86" t="s">
        <v>77</v>
      </c>
      <c r="D3" s="87"/>
      <c r="E3" s="88"/>
      <c r="F3" s="1"/>
      <c r="G3" s="1"/>
    </row>
    <row r="4" spans="1:7" x14ac:dyDescent="0.25">
      <c r="A4" s="79"/>
      <c r="B4" s="93"/>
      <c r="C4" s="86" t="s">
        <v>73</v>
      </c>
      <c r="D4" s="87"/>
      <c r="E4" s="88"/>
    </row>
    <row r="5" spans="1:7" x14ac:dyDescent="0.25">
      <c r="A5" s="79"/>
      <c r="B5" s="93"/>
      <c r="C5" s="86" t="s">
        <v>1</v>
      </c>
      <c r="D5" s="87"/>
      <c r="E5" s="88"/>
    </row>
    <row r="6" spans="1:7" x14ac:dyDescent="0.25">
      <c r="A6" s="79"/>
      <c r="B6" s="94"/>
      <c r="C6" s="89" t="s">
        <v>134</v>
      </c>
      <c r="D6" s="90"/>
      <c r="E6" s="91"/>
    </row>
    <row r="7" spans="1:7" x14ac:dyDescent="0.25">
      <c r="A7" s="2" t="s">
        <v>2</v>
      </c>
      <c r="B7" s="18" t="s">
        <v>76</v>
      </c>
      <c r="C7" s="18" t="s">
        <v>3</v>
      </c>
      <c r="D7" s="18" t="s">
        <v>22</v>
      </c>
      <c r="E7" s="18" t="s">
        <v>42</v>
      </c>
    </row>
    <row r="8" spans="1:7" x14ac:dyDescent="0.25">
      <c r="A8" s="2"/>
      <c r="B8" s="29"/>
      <c r="C8" s="3"/>
      <c r="D8" s="3"/>
      <c r="E8" s="29"/>
    </row>
    <row r="9" spans="1:7" x14ac:dyDescent="0.25">
      <c r="A9" s="2">
        <v>1</v>
      </c>
      <c r="B9" s="29">
        <v>1</v>
      </c>
      <c r="C9" s="4" t="s">
        <v>15</v>
      </c>
      <c r="D9" s="3" t="s">
        <v>23</v>
      </c>
      <c r="E9" s="6">
        <v>15.5</v>
      </c>
    </row>
    <row r="10" spans="1:7" x14ac:dyDescent="0.25">
      <c r="A10" s="2">
        <v>2</v>
      </c>
      <c r="B10" s="29">
        <v>2</v>
      </c>
      <c r="C10" s="4" t="s">
        <v>16</v>
      </c>
      <c r="D10" s="3" t="s">
        <v>23</v>
      </c>
      <c r="E10" s="6">
        <v>30</v>
      </c>
    </row>
    <row r="11" spans="1:7" x14ac:dyDescent="0.25">
      <c r="A11" s="2">
        <v>3</v>
      </c>
      <c r="B11" s="29">
        <v>3</v>
      </c>
      <c r="C11" s="4" t="s">
        <v>17</v>
      </c>
      <c r="D11" s="3" t="s">
        <v>23</v>
      </c>
      <c r="E11" s="6">
        <v>34.944000000000003</v>
      </c>
    </row>
    <row r="12" spans="1:7" x14ac:dyDescent="0.25">
      <c r="A12" s="2">
        <v>5</v>
      </c>
      <c r="B12" s="29">
        <v>4</v>
      </c>
      <c r="C12" s="4" t="s">
        <v>18</v>
      </c>
      <c r="D12" s="3" t="s">
        <v>24</v>
      </c>
      <c r="E12" s="6">
        <v>0.88100000000000001</v>
      </c>
    </row>
    <row r="13" spans="1:7" x14ac:dyDescent="0.25">
      <c r="A13" s="2">
        <v>6</v>
      </c>
      <c r="B13" s="29">
        <v>5</v>
      </c>
      <c r="C13" s="4" t="s">
        <v>19</v>
      </c>
      <c r="D13" s="3" t="s">
        <v>24</v>
      </c>
      <c r="E13" s="12">
        <v>32.15</v>
      </c>
    </row>
    <row r="14" spans="1:7" x14ac:dyDescent="0.25">
      <c r="A14" s="14"/>
      <c r="B14" s="29">
        <v>6</v>
      </c>
      <c r="C14" s="4" t="s">
        <v>52</v>
      </c>
      <c r="D14" s="7"/>
      <c r="E14" s="6">
        <v>0.35799999999999998</v>
      </c>
    </row>
    <row r="15" spans="1:7" x14ac:dyDescent="0.25">
      <c r="B15" s="29">
        <v>7</v>
      </c>
      <c r="C15" s="8" t="s">
        <v>20</v>
      </c>
      <c r="D15" s="9" t="s">
        <v>23</v>
      </c>
      <c r="E15" s="32">
        <v>15</v>
      </c>
    </row>
    <row r="16" spans="1:7" x14ac:dyDescent="0.25">
      <c r="B16" s="29">
        <v>8</v>
      </c>
      <c r="C16" s="8" t="s">
        <v>21</v>
      </c>
      <c r="D16" s="9" t="s">
        <v>25</v>
      </c>
      <c r="E16" s="31">
        <v>1.5</v>
      </c>
    </row>
    <row r="17" spans="2:5" x14ac:dyDescent="0.25">
      <c r="B17" s="29">
        <v>9</v>
      </c>
      <c r="C17" s="8" t="s">
        <v>69</v>
      </c>
      <c r="D17" s="9" t="s">
        <v>23</v>
      </c>
      <c r="E17" s="13">
        <v>9.5500000000000007</v>
      </c>
    </row>
  </sheetData>
  <mergeCells count="8">
    <mergeCell ref="A1:A6"/>
    <mergeCell ref="C1:E1"/>
    <mergeCell ref="C2:E2"/>
    <mergeCell ref="C3:E3"/>
    <mergeCell ref="C4:E4"/>
    <mergeCell ref="C5:E5"/>
    <mergeCell ref="C6:E6"/>
    <mergeCell ref="B1:B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view="pageBreakPreview" zoomScaleNormal="100" zoomScaleSheetLayoutView="100" workbookViewId="0">
      <selection activeCell="D19" sqref="D19"/>
    </sheetView>
  </sheetViews>
  <sheetFormatPr defaultRowHeight="15" x14ac:dyDescent="0.25"/>
  <cols>
    <col min="1" max="1" width="38.5703125" customWidth="1"/>
    <col min="2" max="2" width="70.85546875" customWidth="1"/>
  </cols>
  <sheetData>
    <row r="1" spans="1:4" x14ac:dyDescent="0.25">
      <c r="A1" s="80" t="s">
        <v>26</v>
      </c>
      <c r="B1" s="82"/>
    </row>
    <row r="2" spans="1:4" x14ac:dyDescent="0.25">
      <c r="A2" s="83"/>
      <c r="B2" s="85"/>
    </row>
    <row r="3" spans="1:4" x14ac:dyDescent="0.25">
      <c r="A3" s="86" t="s">
        <v>70</v>
      </c>
      <c r="B3" s="88"/>
      <c r="C3" s="1"/>
      <c r="D3" s="1"/>
    </row>
    <row r="4" spans="1:4" x14ac:dyDescent="0.25">
      <c r="A4" s="86" t="s">
        <v>71</v>
      </c>
      <c r="B4" s="88"/>
    </row>
    <row r="5" spans="1:4" x14ac:dyDescent="0.25">
      <c r="A5" s="86" t="s">
        <v>1</v>
      </c>
      <c r="B5" s="88"/>
    </row>
    <row r="6" spans="1:4" x14ac:dyDescent="0.25">
      <c r="A6" s="89" t="s">
        <v>135</v>
      </c>
      <c r="B6" s="91"/>
    </row>
    <row r="7" spans="1:4" x14ac:dyDescent="0.25">
      <c r="A7" s="18" t="s">
        <v>3</v>
      </c>
      <c r="B7" s="18" t="s">
        <v>42</v>
      </c>
    </row>
    <row r="8" spans="1:4" x14ac:dyDescent="0.25">
      <c r="A8" s="3"/>
      <c r="B8" s="29"/>
    </row>
    <row r="9" spans="1:4" x14ac:dyDescent="0.25">
      <c r="A9" s="4" t="s">
        <v>27</v>
      </c>
      <c r="B9" s="12">
        <f>Calculations!G29</f>
        <v>4839.4949999999999</v>
      </c>
    </row>
    <row r="10" spans="1:4" x14ac:dyDescent="0.25">
      <c r="A10" s="4" t="s">
        <v>28</v>
      </c>
      <c r="B10" s="12">
        <f>Calculations!G30</f>
        <v>0</v>
      </c>
    </row>
    <row r="11" spans="1:4" x14ac:dyDescent="0.25">
      <c r="A11" s="4" t="s">
        <v>29</v>
      </c>
      <c r="B11" s="12">
        <f>Calculations!G31</f>
        <v>4839.4949999999999</v>
      </c>
    </row>
    <row r="12" spans="1:4" x14ac:dyDescent="0.25">
      <c r="A12" s="4" t="s">
        <v>30</v>
      </c>
      <c r="B12" s="12">
        <f>Calculations!G32</f>
        <v>4839.4949999999999</v>
      </c>
    </row>
    <row r="13" spans="1:4" x14ac:dyDescent="0.25">
      <c r="A13" s="4" t="s">
        <v>31</v>
      </c>
      <c r="B13" s="15">
        <f>Calculations!G33</f>
        <v>0.155</v>
      </c>
    </row>
    <row r="14" spans="1:4" x14ac:dyDescent="0.25">
      <c r="A14" s="16" t="s">
        <v>32</v>
      </c>
      <c r="B14" s="15">
        <f>Calculations!G34</f>
        <v>0.34939999999999999</v>
      </c>
    </row>
    <row r="15" spans="1:4" x14ac:dyDescent="0.25">
      <c r="A15" s="8" t="s">
        <v>33</v>
      </c>
      <c r="B15" s="15">
        <f>Calculations!G35</f>
        <v>0.23830000000000001</v>
      </c>
    </row>
    <row r="16" spans="1:4" x14ac:dyDescent="0.25">
      <c r="A16" s="8" t="s">
        <v>34</v>
      </c>
      <c r="B16" s="12">
        <f>Calculations!G36</f>
        <v>1153.2516585000001</v>
      </c>
    </row>
  </sheetData>
  <mergeCells count="6">
    <mergeCell ref="A6:B6"/>
    <mergeCell ref="A1:B1"/>
    <mergeCell ref="A2:B2"/>
    <mergeCell ref="A3:B3"/>
    <mergeCell ref="A4:B4"/>
    <mergeCell ref="A5:B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view="pageBreakPreview" zoomScaleNormal="100" zoomScaleSheetLayoutView="100" workbookViewId="0">
      <selection activeCell="D20" sqref="D20"/>
    </sheetView>
  </sheetViews>
  <sheetFormatPr defaultRowHeight="15" x14ac:dyDescent="0.25"/>
  <cols>
    <col min="1" max="1" width="6.28515625" style="33" bestFit="1" customWidth="1"/>
    <col min="2" max="2" width="48.5703125" customWidth="1"/>
    <col min="3" max="3" width="60.85546875" customWidth="1"/>
  </cols>
  <sheetData>
    <row r="1" spans="1:5" x14ac:dyDescent="0.25">
      <c r="A1" s="95"/>
      <c r="B1" s="80" t="s">
        <v>35</v>
      </c>
      <c r="C1" s="82"/>
    </row>
    <row r="2" spans="1:5" x14ac:dyDescent="0.25">
      <c r="A2" s="95"/>
      <c r="B2" s="83"/>
      <c r="C2" s="85"/>
    </row>
    <row r="3" spans="1:5" x14ac:dyDescent="0.25">
      <c r="A3" s="95"/>
      <c r="B3" s="86" t="s">
        <v>74</v>
      </c>
      <c r="C3" s="88"/>
      <c r="D3" s="1"/>
      <c r="E3" s="1"/>
    </row>
    <row r="4" spans="1:5" x14ac:dyDescent="0.25">
      <c r="A4" s="95"/>
      <c r="B4" s="86" t="s">
        <v>75</v>
      </c>
      <c r="C4" s="88"/>
    </row>
    <row r="5" spans="1:5" x14ac:dyDescent="0.25">
      <c r="A5" s="95"/>
      <c r="B5" s="86" t="s">
        <v>1</v>
      </c>
      <c r="C5" s="88"/>
    </row>
    <row r="6" spans="1:5" x14ac:dyDescent="0.25">
      <c r="A6" s="95"/>
      <c r="B6" s="86" t="s">
        <v>136</v>
      </c>
      <c r="C6" s="88"/>
    </row>
    <row r="7" spans="1:5" x14ac:dyDescent="0.25">
      <c r="A7" s="18" t="s">
        <v>36</v>
      </c>
      <c r="B7" s="18" t="s">
        <v>3</v>
      </c>
      <c r="C7" s="18" t="s">
        <v>42</v>
      </c>
    </row>
    <row r="8" spans="1:5" x14ac:dyDescent="0.25">
      <c r="A8" s="29"/>
      <c r="B8" s="3"/>
      <c r="C8" s="29"/>
    </row>
    <row r="9" spans="1:5" x14ac:dyDescent="0.25">
      <c r="A9" s="29">
        <v>1</v>
      </c>
      <c r="B9" s="4" t="s">
        <v>11</v>
      </c>
      <c r="C9" s="12">
        <f>Calculations!G40</f>
        <v>18.306330833333334</v>
      </c>
    </row>
    <row r="10" spans="1:5" x14ac:dyDescent="0.25">
      <c r="A10" s="29">
        <v>2</v>
      </c>
      <c r="B10" s="4" t="s">
        <v>37</v>
      </c>
      <c r="C10" s="12">
        <f>Calculations!G41</f>
        <v>32.951395499999997</v>
      </c>
    </row>
    <row r="11" spans="1:5" x14ac:dyDescent="0.25">
      <c r="A11" s="29">
        <v>3</v>
      </c>
      <c r="B11" s="4" t="s">
        <v>38</v>
      </c>
      <c r="C11" s="12">
        <f>Calculations!G42</f>
        <v>374.95</v>
      </c>
    </row>
    <row r="12" spans="1:5" x14ac:dyDescent="0.25">
      <c r="A12" s="29">
        <v>4</v>
      </c>
      <c r="B12" s="4" t="s">
        <v>39</v>
      </c>
      <c r="C12" s="12">
        <f>Calculations!G43</f>
        <v>426.20772633333331</v>
      </c>
    </row>
    <row r="13" spans="1:5" x14ac:dyDescent="0.25">
      <c r="A13" s="29">
        <v>5</v>
      </c>
      <c r="B13" s="4" t="s">
        <v>40</v>
      </c>
      <c r="C13" s="15">
        <f>Calculations!G44</f>
        <v>0.1205</v>
      </c>
    </row>
    <row r="14" spans="1:5" x14ac:dyDescent="0.25">
      <c r="A14" s="29">
        <v>6</v>
      </c>
      <c r="B14" s="4" t="s">
        <v>41</v>
      </c>
      <c r="C14" s="12">
        <f>Calculations!G45</f>
        <v>51.35803102316666</v>
      </c>
    </row>
    <row r="15" spans="1:5" x14ac:dyDescent="0.25">
      <c r="B15" s="10"/>
      <c r="C15" s="17"/>
    </row>
    <row r="16" spans="1:5" x14ac:dyDescent="0.25">
      <c r="B16" s="10"/>
      <c r="C16" s="14"/>
    </row>
  </sheetData>
  <mergeCells count="7">
    <mergeCell ref="A1:A6"/>
    <mergeCell ref="B1:C1"/>
    <mergeCell ref="B2:C2"/>
    <mergeCell ref="B3:C3"/>
    <mergeCell ref="B4:C4"/>
    <mergeCell ref="B5:C5"/>
    <mergeCell ref="B6:C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65"/>
  <sheetViews>
    <sheetView topLeftCell="A4" workbookViewId="0">
      <selection activeCell="I27" sqref="I27"/>
    </sheetView>
  </sheetViews>
  <sheetFormatPr defaultRowHeight="15" x14ac:dyDescent="0.25"/>
  <cols>
    <col min="2" max="2" width="52.7109375" bestFit="1" customWidth="1"/>
    <col min="3" max="3" width="10.42578125" style="35" bestFit="1" customWidth="1"/>
    <col min="4" max="4" width="10" style="35" bestFit="1" customWidth="1"/>
    <col min="5" max="6" width="10" bestFit="1" customWidth="1"/>
    <col min="7" max="7" width="10.42578125" bestFit="1" customWidth="1"/>
    <col min="13" max="13" width="10.42578125" bestFit="1" customWidth="1"/>
    <col min="16" max="16" width="10.42578125" bestFit="1" customWidth="1"/>
  </cols>
  <sheetData>
    <row r="1" spans="2:16" x14ac:dyDescent="0.25">
      <c r="B1" t="s">
        <v>51</v>
      </c>
      <c r="C1" s="20">
        <v>42303</v>
      </c>
      <c r="M1" s="20"/>
    </row>
    <row r="2" spans="2:16" x14ac:dyDescent="0.25">
      <c r="C2" s="20">
        <v>42460</v>
      </c>
      <c r="D2" s="35">
        <f>C2-C1</f>
        <v>157</v>
      </c>
      <c r="M2" s="20"/>
    </row>
    <row r="3" spans="2:16" x14ac:dyDescent="0.25">
      <c r="D3" s="54">
        <f>157/365</f>
        <v>0.43013698630136987</v>
      </c>
      <c r="E3" s="19"/>
      <c r="F3" s="19"/>
    </row>
    <row r="4" spans="2:16" x14ac:dyDescent="0.25">
      <c r="B4" t="s">
        <v>88</v>
      </c>
    </row>
    <row r="5" spans="2:16" x14ac:dyDescent="0.25">
      <c r="B5" s="19" t="s">
        <v>7</v>
      </c>
      <c r="C5" s="38"/>
      <c r="D5" s="38"/>
      <c r="G5" t="s">
        <v>50</v>
      </c>
    </row>
    <row r="6" spans="2:16" x14ac:dyDescent="0.25">
      <c r="B6" s="11"/>
      <c r="C6" s="36" t="s">
        <v>89</v>
      </c>
      <c r="D6" s="36" t="s">
        <v>90</v>
      </c>
      <c r="E6" s="18" t="s">
        <v>5</v>
      </c>
      <c r="F6" s="18" t="s">
        <v>6</v>
      </c>
      <c r="G6" s="18" t="s">
        <v>42</v>
      </c>
      <c r="P6" s="20"/>
    </row>
    <row r="7" spans="2:16" x14ac:dyDescent="0.25">
      <c r="B7" s="11" t="s">
        <v>43</v>
      </c>
      <c r="C7" s="36">
        <v>16131.65</v>
      </c>
      <c r="D7" s="36">
        <f>C9</f>
        <v>16131.65</v>
      </c>
      <c r="E7" s="36">
        <f>D9</f>
        <v>16131.65</v>
      </c>
      <c r="F7" s="36">
        <f>E9</f>
        <v>16131.65</v>
      </c>
      <c r="G7" s="36">
        <f>F9</f>
        <v>16131.65</v>
      </c>
      <c r="P7" s="20"/>
    </row>
    <row r="8" spans="2:16" x14ac:dyDescent="0.25">
      <c r="B8" s="11" t="s">
        <v>44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2:16" x14ac:dyDescent="0.25">
      <c r="B9" s="11" t="s">
        <v>45</v>
      </c>
      <c r="C9" s="36">
        <f t="shared" ref="C9" si="0">C7+C8</f>
        <v>16131.65</v>
      </c>
      <c r="D9" s="36">
        <f t="shared" ref="D9:E9" si="1">D7+D8</f>
        <v>16131.65</v>
      </c>
      <c r="E9" s="36">
        <f t="shared" si="1"/>
        <v>16131.65</v>
      </c>
      <c r="F9" s="36">
        <f t="shared" ref="F9:G9" si="2">F7+F8</f>
        <v>16131.65</v>
      </c>
      <c r="G9" s="36">
        <f t="shared" si="2"/>
        <v>16131.65</v>
      </c>
    </row>
    <row r="10" spans="2:16" x14ac:dyDescent="0.25">
      <c r="B10" s="11" t="s">
        <v>46</v>
      </c>
      <c r="C10" s="27">
        <v>5.28E-2</v>
      </c>
      <c r="D10" s="27">
        <v>5.28E-2</v>
      </c>
      <c r="E10" s="27">
        <v>5.28E-2</v>
      </c>
      <c r="F10" s="27">
        <v>5.28E-2</v>
      </c>
      <c r="G10" s="27">
        <v>5.28E-2</v>
      </c>
    </row>
    <row r="11" spans="2:16" x14ac:dyDescent="0.25">
      <c r="B11" s="11" t="s">
        <v>47</v>
      </c>
      <c r="C11" s="36">
        <f t="shared" ref="C11:G11" si="3">0.9*C9</f>
        <v>14518.485000000001</v>
      </c>
      <c r="D11" s="36">
        <f t="shared" si="3"/>
        <v>14518.485000000001</v>
      </c>
      <c r="E11" s="36">
        <f t="shared" si="3"/>
        <v>14518.485000000001</v>
      </c>
      <c r="F11" s="36">
        <f t="shared" si="3"/>
        <v>14518.485000000001</v>
      </c>
      <c r="G11" s="36">
        <f t="shared" si="3"/>
        <v>14518.485000000001</v>
      </c>
    </row>
    <row r="12" spans="2:16" x14ac:dyDescent="0.25">
      <c r="B12" s="11" t="s">
        <v>48</v>
      </c>
      <c r="C12" s="26">
        <f>C10*C9*D3</f>
        <v>366.36965983561646</v>
      </c>
      <c r="D12" s="26">
        <f>D10*D9</f>
        <v>851.75112000000001</v>
      </c>
      <c r="E12" s="26">
        <f>E10*E9</f>
        <v>851.75112000000001</v>
      </c>
      <c r="F12" s="26">
        <f>F10*F9</f>
        <v>851.75112000000001</v>
      </c>
      <c r="G12" s="26">
        <f>G10*G9</f>
        <v>851.75112000000001</v>
      </c>
    </row>
    <row r="13" spans="2:16" x14ac:dyDescent="0.25">
      <c r="B13" s="11" t="s">
        <v>49</v>
      </c>
      <c r="C13" s="26">
        <f>C12</f>
        <v>366.36965983561646</v>
      </c>
      <c r="D13" s="26">
        <f>C13+D12</f>
        <v>1218.1207798356165</v>
      </c>
      <c r="E13" s="26">
        <f>D13+E12</f>
        <v>2069.8718998356167</v>
      </c>
      <c r="F13" s="26">
        <f>E13+F12</f>
        <v>2921.6230198356166</v>
      </c>
      <c r="G13" s="26">
        <f>F13+G12</f>
        <v>3773.3741398356165</v>
      </c>
    </row>
    <row r="14" spans="2:16" x14ac:dyDescent="0.25">
      <c r="P14" s="20"/>
    </row>
    <row r="15" spans="2:16" x14ac:dyDescent="0.25">
      <c r="G15" t="s">
        <v>50</v>
      </c>
      <c r="P15" s="20"/>
    </row>
    <row r="16" spans="2:16" x14ac:dyDescent="0.25">
      <c r="B16" s="21" t="s">
        <v>8</v>
      </c>
      <c r="C16" s="36" t="s">
        <v>89</v>
      </c>
      <c r="D16" s="36" t="s">
        <v>90</v>
      </c>
      <c r="E16" s="18" t="s">
        <v>5</v>
      </c>
      <c r="F16" s="18" t="s">
        <v>6</v>
      </c>
      <c r="G16" s="18" t="s">
        <v>42</v>
      </c>
    </row>
    <row r="17" spans="2:7" x14ac:dyDescent="0.25">
      <c r="B17" s="22" t="s">
        <v>53</v>
      </c>
      <c r="C17" s="26">
        <f t="shared" ref="C17:D17" si="4">0.7*C7</f>
        <v>11292.154999999999</v>
      </c>
      <c r="D17" s="26">
        <f t="shared" si="4"/>
        <v>11292.154999999999</v>
      </c>
      <c r="E17" s="26">
        <f>0.7*E7</f>
        <v>11292.154999999999</v>
      </c>
      <c r="F17" s="26">
        <f>0.7*F7</f>
        <v>11292.154999999999</v>
      </c>
      <c r="G17" s="26">
        <f>0.7*G7</f>
        <v>11292.154999999999</v>
      </c>
    </row>
    <row r="18" spans="2:7" x14ac:dyDescent="0.25">
      <c r="B18" s="22" t="s">
        <v>54</v>
      </c>
      <c r="C18" s="26">
        <v>0</v>
      </c>
      <c r="D18" s="26">
        <f t="shared" ref="D18:E18" si="5">C13</f>
        <v>366.36965983561646</v>
      </c>
      <c r="E18" s="26">
        <f t="shared" si="5"/>
        <v>1218.1207798356165</v>
      </c>
      <c r="F18" s="26">
        <f>E13</f>
        <v>2069.8718998356167</v>
      </c>
      <c r="G18" s="26">
        <f>F13</f>
        <v>2921.6230198356166</v>
      </c>
    </row>
    <row r="19" spans="2:7" x14ac:dyDescent="0.25">
      <c r="B19" s="22" t="s">
        <v>55</v>
      </c>
      <c r="C19" s="26">
        <f t="shared" ref="C19:D19" si="6">C17-C18</f>
        <v>11292.154999999999</v>
      </c>
      <c r="D19" s="26">
        <f t="shared" si="6"/>
        <v>10925.785340164382</v>
      </c>
      <c r="E19" s="26">
        <f>E17-E18</f>
        <v>10074.034220164382</v>
      </c>
      <c r="F19" s="26">
        <f t="shared" ref="F19:G19" si="7">F17-F18</f>
        <v>9222.2831001643826</v>
      </c>
      <c r="G19" s="26">
        <f t="shared" si="7"/>
        <v>8370.5319801643818</v>
      </c>
    </row>
    <row r="20" spans="2:7" x14ac:dyDescent="0.25">
      <c r="B20" s="22" t="s">
        <v>28</v>
      </c>
      <c r="C20" s="26">
        <f t="shared" ref="C20:E20" si="8">C8*0.7</f>
        <v>0</v>
      </c>
      <c r="D20" s="26">
        <f t="shared" si="8"/>
        <v>0</v>
      </c>
      <c r="E20" s="26">
        <f t="shared" si="8"/>
        <v>0</v>
      </c>
      <c r="F20" s="26">
        <f>F8*0.7</f>
        <v>0</v>
      </c>
      <c r="G20" s="26">
        <f>G8*0.7</f>
        <v>0</v>
      </c>
    </row>
    <row r="21" spans="2:7" x14ac:dyDescent="0.25">
      <c r="B21" s="22" t="s">
        <v>56</v>
      </c>
      <c r="C21" s="26">
        <f t="shared" ref="C21:D21" si="9">C12</f>
        <v>366.36965983561646</v>
      </c>
      <c r="D21" s="26">
        <f t="shared" si="9"/>
        <v>851.75112000000001</v>
      </c>
      <c r="E21" s="26">
        <f>E12</f>
        <v>851.75112000000001</v>
      </c>
      <c r="F21" s="26">
        <f t="shared" ref="F21:G21" si="10">F12</f>
        <v>851.75112000000001</v>
      </c>
      <c r="G21" s="26">
        <f t="shared" si="10"/>
        <v>851.75112000000001</v>
      </c>
    </row>
    <row r="22" spans="2:7" x14ac:dyDescent="0.25">
      <c r="B22" s="22" t="s">
        <v>57</v>
      </c>
      <c r="C22" s="26">
        <f t="shared" ref="C22:D22" si="11">C19-C21</f>
        <v>10925.785340164382</v>
      </c>
      <c r="D22" s="26">
        <f t="shared" si="11"/>
        <v>10074.034220164382</v>
      </c>
      <c r="E22" s="26">
        <f>E19-E21</f>
        <v>9222.2831001643808</v>
      </c>
      <c r="F22" s="26">
        <f t="shared" ref="F22:G22" si="12">F19-F21</f>
        <v>8370.5319801643818</v>
      </c>
      <c r="G22" s="26">
        <f t="shared" si="12"/>
        <v>7518.7808601643819</v>
      </c>
    </row>
    <row r="23" spans="2:7" x14ac:dyDescent="0.25">
      <c r="B23" s="22" t="s">
        <v>58</v>
      </c>
      <c r="C23" s="26">
        <f t="shared" ref="C23:E23" si="13">(C19+C22)/2</f>
        <v>11108.97017008219</v>
      </c>
      <c r="D23" s="26">
        <f t="shared" si="13"/>
        <v>10499.909780164382</v>
      </c>
      <c r="E23" s="26">
        <f t="shared" si="13"/>
        <v>9648.1586601643812</v>
      </c>
      <c r="F23" s="26">
        <f>(F19+F22)/2</f>
        <v>8796.4075401643822</v>
      </c>
      <c r="G23" s="26">
        <f>AVERAGE(G19,G22)</f>
        <v>7944.6564201643814</v>
      </c>
    </row>
    <row r="24" spans="2:7" x14ac:dyDescent="0.25">
      <c r="B24" s="22" t="s">
        <v>59</v>
      </c>
      <c r="C24" s="27">
        <v>0.104</v>
      </c>
      <c r="D24" s="27">
        <v>0.104</v>
      </c>
      <c r="E24" s="27">
        <v>0.104</v>
      </c>
      <c r="F24" s="27">
        <v>0.1037</v>
      </c>
      <c r="G24" s="75">
        <v>9.375E-2</v>
      </c>
    </row>
    <row r="25" spans="2:7" x14ac:dyDescent="0.25">
      <c r="B25" s="22" t="s">
        <v>8</v>
      </c>
      <c r="C25" s="26">
        <f t="shared" ref="C25:D25" si="14">C24*C23</f>
        <v>1155.3328976885477</v>
      </c>
      <c r="D25" s="26">
        <f t="shared" si="14"/>
        <v>1091.9906171370956</v>
      </c>
      <c r="E25" s="26">
        <f>E24*E23</f>
        <v>1003.4085006570956</v>
      </c>
      <c r="F25" s="26">
        <f>F24*F23</f>
        <v>912.18746191504647</v>
      </c>
      <c r="G25" s="26">
        <f t="shared" ref="G25" si="15">G24*G23</f>
        <v>744.81153939041076</v>
      </c>
    </row>
    <row r="26" spans="2:7" x14ac:dyDescent="0.25">
      <c r="B26" s="25"/>
      <c r="C26" s="25"/>
      <c r="D26" s="25"/>
      <c r="E26" s="28"/>
      <c r="F26" s="28"/>
      <c r="G26" s="28"/>
    </row>
    <row r="27" spans="2:7" x14ac:dyDescent="0.25">
      <c r="G27" t="s">
        <v>50</v>
      </c>
    </row>
    <row r="28" spans="2:7" x14ac:dyDescent="0.25">
      <c r="B28" s="21" t="s">
        <v>9</v>
      </c>
      <c r="C28" s="36" t="s">
        <v>89</v>
      </c>
      <c r="D28" s="36" t="s">
        <v>90</v>
      </c>
      <c r="E28" s="18" t="s">
        <v>5</v>
      </c>
      <c r="F28" s="18" t="s">
        <v>6</v>
      </c>
      <c r="G28" s="18" t="s">
        <v>42</v>
      </c>
    </row>
    <row r="29" spans="2:7" x14ac:dyDescent="0.25">
      <c r="B29" s="22" t="s">
        <v>27</v>
      </c>
      <c r="C29" s="26">
        <f t="shared" ref="C29:D29" si="16">30%*C7</f>
        <v>4839.4949999999999</v>
      </c>
      <c r="D29" s="26">
        <f t="shared" si="16"/>
        <v>4839.4949999999999</v>
      </c>
      <c r="E29" s="26">
        <f>30%*E7</f>
        <v>4839.4949999999999</v>
      </c>
      <c r="F29" s="26">
        <f>30%*F7</f>
        <v>4839.4949999999999</v>
      </c>
      <c r="G29" s="26">
        <f>30%*G7</f>
        <v>4839.4949999999999</v>
      </c>
    </row>
    <row r="30" spans="2:7" x14ac:dyDescent="0.25">
      <c r="B30" s="22" t="s">
        <v>28</v>
      </c>
      <c r="C30" s="26">
        <f t="shared" ref="C30:D30" si="17">C8*0.3</f>
        <v>0</v>
      </c>
      <c r="D30" s="26">
        <f t="shared" si="17"/>
        <v>0</v>
      </c>
      <c r="E30" s="26">
        <f>E8*0.3</f>
        <v>0</v>
      </c>
      <c r="F30" s="26">
        <f>F8*0.3</f>
        <v>0</v>
      </c>
      <c r="G30" s="26">
        <f>G8*0.3</f>
        <v>0</v>
      </c>
    </row>
    <row r="31" spans="2:7" x14ac:dyDescent="0.25">
      <c r="B31" s="22" t="s">
        <v>60</v>
      </c>
      <c r="C31" s="26">
        <f t="shared" ref="C31:D31" si="18">C30+C29</f>
        <v>4839.4949999999999</v>
      </c>
      <c r="D31" s="26">
        <f t="shared" si="18"/>
        <v>4839.4949999999999</v>
      </c>
      <c r="E31" s="26">
        <f>E30+E29</f>
        <v>4839.4949999999999</v>
      </c>
      <c r="F31" s="26">
        <f t="shared" ref="F31:G31" si="19">F30+F29</f>
        <v>4839.4949999999999</v>
      </c>
      <c r="G31" s="26">
        <f t="shared" si="19"/>
        <v>4839.4949999999999</v>
      </c>
    </row>
    <row r="32" spans="2:7" x14ac:dyDescent="0.25">
      <c r="B32" s="22" t="s">
        <v>30</v>
      </c>
      <c r="C32" s="26">
        <f t="shared" ref="C32:D32" si="20">(C31+C29)/2</f>
        <v>4839.4949999999999</v>
      </c>
      <c r="D32" s="26">
        <f t="shared" si="20"/>
        <v>4839.4949999999999</v>
      </c>
      <c r="E32" s="26">
        <f>(E31+E29)/2</f>
        <v>4839.4949999999999</v>
      </c>
      <c r="F32" s="26">
        <f t="shared" ref="F32:G32" si="21">(F31+F29)/2</f>
        <v>4839.4949999999999</v>
      </c>
      <c r="G32" s="26">
        <f t="shared" si="21"/>
        <v>4839.4949999999999</v>
      </c>
    </row>
    <row r="33" spans="2:8" x14ac:dyDescent="0.25">
      <c r="B33" s="22" t="s">
        <v>61</v>
      </c>
      <c r="C33" s="27">
        <v>0.155</v>
      </c>
      <c r="D33" s="27">
        <v>0.155</v>
      </c>
      <c r="E33" s="27">
        <v>0.155</v>
      </c>
      <c r="F33" s="27">
        <v>0.155</v>
      </c>
      <c r="G33" s="27">
        <v>0.155</v>
      </c>
    </row>
    <row r="34" spans="2:8" x14ac:dyDescent="0.25">
      <c r="B34" s="22" t="s">
        <v>67</v>
      </c>
      <c r="C34" s="27">
        <v>0.34610000000000002</v>
      </c>
      <c r="D34" s="27">
        <v>0.34610000000000002</v>
      </c>
      <c r="E34" s="27">
        <v>0.34610000000000002</v>
      </c>
      <c r="F34" s="27">
        <v>0.34939999999999999</v>
      </c>
      <c r="G34" s="27">
        <v>0.34939999999999999</v>
      </c>
    </row>
    <row r="35" spans="2:8" x14ac:dyDescent="0.25">
      <c r="B35" s="22" t="s">
        <v>68</v>
      </c>
      <c r="C35" s="27">
        <v>0.23699999999999999</v>
      </c>
      <c r="D35" s="27">
        <v>0.23699999999999999</v>
      </c>
      <c r="E35" s="27">
        <v>0.23699999999999999</v>
      </c>
      <c r="F35" s="27">
        <v>0.23830000000000001</v>
      </c>
      <c r="G35" s="27">
        <v>0.23830000000000001</v>
      </c>
    </row>
    <row r="36" spans="2:8" x14ac:dyDescent="0.25">
      <c r="B36" s="22" t="s">
        <v>9</v>
      </c>
      <c r="C36" s="26">
        <f t="shared" ref="C36:D36" si="22">C35*C32</f>
        <v>1146.9603149999998</v>
      </c>
      <c r="D36" s="26">
        <f t="shared" si="22"/>
        <v>1146.9603149999998</v>
      </c>
      <c r="E36" s="26">
        <f>E35*E32</f>
        <v>1146.9603149999998</v>
      </c>
      <c r="F36" s="26">
        <f t="shared" ref="F36:G36" si="23">F35*F32</f>
        <v>1153.2516585000001</v>
      </c>
      <c r="G36" s="26">
        <f t="shared" si="23"/>
        <v>1153.2516585000001</v>
      </c>
    </row>
    <row r="38" spans="2:8" x14ac:dyDescent="0.25">
      <c r="G38" t="s">
        <v>50</v>
      </c>
    </row>
    <row r="39" spans="2:8" x14ac:dyDescent="0.25">
      <c r="B39" s="21" t="s">
        <v>62</v>
      </c>
      <c r="C39" s="36" t="s">
        <v>89</v>
      </c>
      <c r="D39" s="36" t="s">
        <v>90</v>
      </c>
      <c r="E39" s="18" t="s">
        <v>5</v>
      </c>
      <c r="F39" s="18" t="s">
        <v>6</v>
      </c>
      <c r="G39" s="18" t="s">
        <v>42</v>
      </c>
    </row>
    <row r="40" spans="2:8" x14ac:dyDescent="0.25">
      <c r="B40" s="22" t="s">
        <v>63</v>
      </c>
      <c r="C40" s="40"/>
      <c r="D40" s="40"/>
      <c r="E40" s="26">
        <f>E64/12</f>
        <v>23.639050000000001</v>
      </c>
      <c r="F40" s="26">
        <f>F64/12</f>
        <v>24.422768333333334</v>
      </c>
      <c r="G40" s="26">
        <f>H55/12</f>
        <v>18.306330833333334</v>
      </c>
    </row>
    <row r="41" spans="2:8" x14ac:dyDescent="0.25">
      <c r="B41" s="22" t="s">
        <v>64</v>
      </c>
      <c r="C41" s="40"/>
      <c r="D41" s="40"/>
      <c r="E41" s="26">
        <f>15%*E40</f>
        <v>3.5458574999999999</v>
      </c>
      <c r="F41" s="26">
        <f t="shared" ref="F41" si="24">15%*F40</f>
        <v>3.6634152499999999</v>
      </c>
      <c r="G41" s="26">
        <f>15%*H55</f>
        <v>32.951395499999997</v>
      </c>
    </row>
    <row r="42" spans="2:8" x14ac:dyDescent="0.25">
      <c r="B42" s="22" t="s">
        <v>38</v>
      </c>
      <c r="C42" s="40"/>
      <c r="D42" s="40"/>
      <c r="E42" s="11">
        <v>0</v>
      </c>
      <c r="F42" s="11">
        <v>0</v>
      </c>
      <c r="G42" s="26">
        <v>374.95</v>
      </c>
      <c r="H42">
        <f>2999.6*1.5/12</f>
        <v>374.95</v>
      </c>
    </row>
    <row r="43" spans="2:8" x14ac:dyDescent="0.25">
      <c r="B43" s="22" t="s">
        <v>12</v>
      </c>
      <c r="C43" s="40"/>
      <c r="D43" s="40"/>
      <c r="E43" s="26">
        <f>E42+E41</f>
        <v>3.5458574999999999</v>
      </c>
      <c r="F43" s="26">
        <f t="shared" ref="F43" si="25">F42+F41</f>
        <v>3.6634152499999999</v>
      </c>
      <c r="G43" s="26">
        <f>G42+G41+G40</f>
        <v>426.20772633333331</v>
      </c>
    </row>
    <row r="44" spans="2:8" x14ac:dyDescent="0.25">
      <c r="B44" s="22" t="s">
        <v>65</v>
      </c>
      <c r="C44" s="40"/>
      <c r="D44" s="40"/>
      <c r="E44" s="34">
        <v>0.13500000000000001</v>
      </c>
      <c r="F44" s="34">
        <v>0.13500000000000001</v>
      </c>
      <c r="G44" s="34">
        <v>0.1205</v>
      </c>
    </row>
    <row r="45" spans="2:8" x14ac:dyDescent="0.25">
      <c r="B45" s="22" t="s">
        <v>62</v>
      </c>
      <c r="C45" s="40"/>
      <c r="D45" s="40"/>
      <c r="E45" s="26">
        <f>E44*E43</f>
        <v>0.47869076250000003</v>
      </c>
      <c r="F45" s="26">
        <f t="shared" ref="F45:G45" si="26">F44*F43</f>
        <v>0.49456105875</v>
      </c>
      <c r="G45" s="26">
        <f t="shared" si="26"/>
        <v>51.35803102316666</v>
      </c>
    </row>
    <row r="47" spans="2:8" x14ac:dyDescent="0.25">
      <c r="B47" s="38" t="s">
        <v>11</v>
      </c>
      <c r="C47" s="38"/>
      <c r="D47" s="38"/>
      <c r="E47" s="35"/>
      <c r="F47" s="35"/>
      <c r="G47" s="35"/>
    </row>
    <row r="48" spans="2:8" x14ac:dyDescent="0.25">
      <c r="B48" s="36"/>
      <c r="C48" s="36"/>
      <c r="D48" s="36" t="s">
        <v>89</v>
      </c>
      <c r="E48" s="36" t="s">
        <v>90</v>
      </c>
      <c r="F48" s="37" t="s">
        <v>5</v>
      </c>
      <c r="G48" s="37" t="s">
        <v>6</v>
      </c>
      <c r="H48" s="37" t="s">
        <v>42</v>
      </c>
    </row>
    <row r="49" spans="2:8" x14ac:dyDescent="0.25">
      <c r="B49" s="40" t="s">
        <v>79</v>
      </c>
      <c r="C49" s="42" t="s">
        <v>80</v>
      </c>
      <c r="D49" s="40"/>
      <c r="E49" s="36"/>
      <c r="F49" s="52">
        <v>66.510000000000005</v>
      </c>
      <c r="G49" s="52">
        <v>68.709999999999994</v>
      </c>
      <c r="H49" s="44">
        <v>32.15</v>
      </c>
    </row>
    <row r="50" spans="2:8" x14ac:dyDescent="0.25">
      <c r="B50" s="50" t="s">
        <v>81</v>
      </c>
      <c r="C50" s="43" t="s">
        <v>82</v>
      </c>
      <c r="D50" s="50"/>
      <c r="E50" s="36"/>
      <c r="F50" s="55">
        <v>0.78</v>
      </c>
      <c r="G50" s="46">
        <v>0.80600000000000005</v>
      </c>
      <c r="H50" s="45">
        <v>0.88100000000000001</v>
      </c>
    </row>
    <row r="51" spans="2:8" x14ac:dyDescent="0.25">
      <c r="B51" s="51" t="s">
        <v>83</v>
      </c>
      <c r="C51" s="43" t="s">
        <v>80</v>
      </c>
      <c r="D51" s="51"/>
      <c r="E51" s="36"/>
      <c r="F51" s="55">
        <v>0</v>
      </c>
      <c r="G51" s="46">
        <v>0</v>
      </c>
      <c r="H51" s="45">
        <v>0.35799999999999998</v>
      </c>
    </row>
    <row r="52" spans="2:8" x14ac:dyDescent="0.25">
      <c r="B52" s="40" t="s">
        <v>84</v>
      </c>
      <c r="C52" s="46">
        <v>3</v>
      </c>
      <c r="D52" s="40"/>
      <c r="E52" s="36"/>
      <c r="F52" s="55">
        <f>C52*F49</f>
        <v>199.53000000000003</v>
      </c>
      <c r="G52" s="46">
        <f>C52*G49</f>
        <v>206.13</v>
      </c>
      <c r="H52" s="46">
        <f>C52*H49</f>
        <v>96.449999999999989</v>
      </c>
    </row>
    <row r="53" spans="2:8" s="35" customFormat="1" x14ac:dyDescent="0.25">
      <c r="B53" s="40" t="s">
        <v>86</v>
      </c>
      <c r="C53" s="46">
        <v>107.87</v>
      </c>
      <c r="D53" s="40"/>
      <c r="E53" s="36"/>
      <c r="F53" s="55">
        <f>C53*F50</f>
        <v>84.138600000000011</v>
      </c>
      <c r="G53" s="53">
        <f>C53*G50</f>
        <v>86.943220000000011</v>
      </c>
      <c r="H53" s="47">
        <f>C53*H50</f>
        <v>95.033470000000008</v>
      </c>
    </row>
    <row r="54" spans="2:8" x14ac:dyDescent="0.25">
      <c r="B54" s="40" t="s">
        <v>85</v>
      </c>
      <c r="C54" s="46">
        <v>78.75</v>
      </c>
      <c r="D54" s="40"/>
      <c r="E54" s="36"/>
      <c r="F54" s="55">
        <v>0</v>
      </c>
      <c r="G54" s="46">
        <v>0</v>
      </c>
      <c r="H54" s="46">
        <f>C54*H51</f>
        <v>28.192499999999999</v>
      </c>
    </row>
    <row r="55" spans="2:8" x14ac:dyDescent="0.25">
      <c r="B55" s="39" t="s">
        <v>87</v>
      </c>
      <c r="C55" s="39"/>
      <c r="D55" s="39"/>
      <c r="E55" s="48"/>
      <c r="F55" s="49">
        <f t="shared" ref="F55:G55" si="27">F52+F53+F54</f>
        <v>283.66860000000003</v>
      </c>
      <c r="G55" s="49">
        <f t="shared" si="27"/>
        <v>293.07321999999999</v>
      </c>
      <c r="H55" s="49">
        <f>H52+H53+H54</f>
        <v>219.67597000000001</v>
      </c>
    </row>
    <row r="56" spans="2:8" x14ac:dyDescent="0.25">
      <c r="E56" s="41"/>
      <c r="F56" s="41"/>
    </row>
    <row r="58" spans="2:8" x14ac:dyDescent="0.25">
      <c r="G58" t="s">
        <v>50</v>
      </c>
    </row>
    <row r="59" spans="2:8" x14ac:dyDescent="0.25">
      <c r="B59" s="21" t="s">
        <v>66</v>
      </c>
      <c r="C59" s="39"/>
      <c r="D59" s="39"/>
      <c r="E59" s="18" t="s">
        <v>5</v>
      </c>
      <c r="F59" s="18" t="s">
        <v>6</v>
      </c>
      <c r="G59" s="18" t="s">
        <v>42</v>
      </c>
    </row>
    <row r="60" spans="2:8" x14ac:dyDescent="0.25">
      <c r="B60" s="22" t="s">
        <v>7</v>
      </c>
      <c r="C60" s="40"/>
      <c r="D60" s="40"/>
      <c r="E60" s="26">
        <f>E12</f>
        <v>851.75112000000001</v>
      </c>
      <c r="F60" s="26">
        <f>F12</f>
        <v>851.75112000000001</v>
      </c>
      <c r="G60" s="26">
        <f>G12</f>
        <v>851.75112000000001</v>
      </c>
    </row>
    <row r="61" spans="2:8" x14ac:dyDescent="0.25">
      <c r="B61" s="22" t="s">
        <v>8</v>
      </c>
      <c r="C61" s="40"/>
      <c r="D61" s="40"/>
      <c r="E61" s="26">
        <v>0</v>
      </c>
      <c r="F61" s="26">
        <f>F25</f>
        <v>912.18746191504647</v>
      </c>
      <c r="G61" s="26">
        <f>G25</f>
        <v>744.81153939041076</v>
      </c>
    </row>
    <row r="62" spans="2:8" x14ac:dyDescent="0.25">
      <c r="B62" s="22" t="s">
        <v>9</v>
      </c>
      <c r="C62" s="40"/>
      <c r="D62" s="40"/>
      <c r="E62" s="26">
        <f>E36</f>
        <v>1146.9603149999998</v>
      </c>
      <c r="F62" s="26">
        <f>F36</f>
        <v>1153.2516585000001</v>
      </c>
      <c r="G62" s="26">
        <f>G36</f>
        <v>1153.2516585000001</v>
      </c>
    </row>
    <row r="63" spans="2:8" x14ac:dyDescent="0.25">
      <c r="B63" s="22" t="s">
        <v>10</v>
      </c>
      <c r="C63" s="40"/>
      <c r="D63" s="40"/>
      <c r="E63" s="26">
        <f>E45</f>
        <v>0.47869076250000003</v>
      </c>
      <c r="F63" s="26">
        <f>F45</f>
        <v>0.49456105875</v>
      </c>
      <c r="G63" s="26">
        <f>G45</f>
        <v>51.35803102316666</v>
      </c>
    </row>
    <row r="64" spans="2:8" x14ac:dyDescent="0.25">
      <c r="B64" s="23" t="s">
        <v>11</v>
      </c>
      <c r="C64" s="23"/>
      <c r="D64" s="23"/>
      <c r="E64" s="26">
        <f>F55</f>
        <v>283.66860000000003</v>
      </c>
      <c r="F64" s="26">
        <f>G55</f>
        <v>293.07321999999999</v>
      </c>
      <c r="G64" s="26">
        <f>H55</f>
        <v>219.67597000000001</v>
      </c>
    </row>
    <row r="65" spans="2:7" x14ac:dyDescent="0.25">
      <c r="B65" s="24" t="s">
        <v>12</v>
      </c>
      <c r="C65" s="24"/>
      <c r="D65" s="24"/>
      <c r="E65" s="26">
        <f>SUM(E60:E64)</f>
        <v>2282.8587257624999</v>
      </c>
      <c r="F65" s="26">
        <f t="shared" ref="F65:G65" si="28">SUM(F60:F64)</f>
        <v>3210.7580214737973</v>
      </c>
      <c r="G65" s="30">
        <f t="shared" si="28"/>
        <v>3020.8483189135777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61"/>
  <sheetViews>
    <sheetView view="pageBreakPreview" zoomScaleSheetLayoutView="100" workbookViewId="0">
      <selection activeCell="H10" sqref="H10"/>
    </sheetView>
  </sheetViews>
  <sheetFormatPr defaultRowHeight="15" x14ac:dyDescent="0.25"/>
  <cols>
    <col min="1" max="1" width="9.140625" style="35"/>
    <col min="2" max="2" width="35.42578125" style="35" customWidth="1"/>
    <col min="3" max="3" width="14.42578125" style="41" customWidth="1"/>
    <col min="4" max="4" width="19.42578125" style="35" customWidth="1"/>
    <col min="5" max="5" width="22.5703125" style="41" customWidth="1"/>
    <col min="6" max="6" width="9.140625" style="35"/>
    <col min="7" max="7" width="10.140625" style="35" bestFit="1" customWidth="1"/>
    <col min="8" max="16384" width="9.140625" style="35"/>
  </cols>
  <sheetData>
    <row r="2" spans="2:9" ht="27" customHeight="1" x14ac:dyDescent="0.25">
      <c r="B2" s="24" t="s">
        <v>91</v>
      </c>
      <c r="C2" s="73"/>
      <c r="D2" s="97" t="s">
        <v>92</v>
      </c>
      <c r="E2" s="97"/>
    </row>
    <row r="3" spans="2:9" ht="15" customHeight="1" x14ac:dyDescent="0.25">
      <c r="B3" s="56"/>
      <c r="C3" s="24"/>
      <c r="D3" s="24" t="s">
        <v>93</v>
      </c>
      <c r="E3" s="57">
        <v>38716</v>
      </c>
    </row>
    <row r="4" spans="2:9" x14ac:dyDescent="0.25">
      <c r="B4" s="98"/>
      <c r="C4" s="98"/>
      <c r="D4" s="98"/>
      <c r="E4" s="98"/>
    </row>
    <row r="5" spans="2:9" ht="15" customHeight="1" x14ac:dyDescent="0.25">
      <c r="B5" s="99" t="s">
        <v>94</v>
      </c>
      <c r="C5" s="99"/>
      <c r="D5" s="99"/>
      <c r="E5" s="99"/>
    </row>
    <row r="6" spans="2:9" ht="15" customHeight="1" x14ac:dyDescent="0.25">
      <c r="B6" s="36"/>
      <c r="C6" s="24"/>
      <c r="D6" s="56"/>
      <c r="E6" s="56" t="s">
        <v>95</v>
      </c>
    </row>
    <row r="7" spans="2:9" ht="27.75" customHeight="1" x14ac:dyDescent="0.25">
      <c r="B7" s="40" t="s">
        <v>96</v>
      </c>
      <c r="C7" s="43">
        <v>40.33</v>
      </c>
      <c r="D7" s="56" t="s">
        <v>97</v>
      </c>
      <c r="E7" s="46">
        <v>25</v>
      </c>
    </row>
    <row r="8" spans="2:9" ht="15" customHeight="1" x14ac:dyDescent="0.25">
      <c r="B8" s="40" t="s">
        <v>98</v>
      </c>
      <c r="C8" s="43">
        <v>145</v>
      </c>
      <c r="D8" s="56" t="s">
        <v>99</v>
      </c>
      <c r="E8" s="46" t="s">
        <v>100</v>
      </c>
      <c r="G8" s="41"/>
    </row>
    <row r="9" spans="2:9" ht="15" customHeight="1" x14ac:dyDescent="0.25">
      <c r="B9" s="40" t="s">
        <v>101</v>
      </c>
      <c r="C9" s="43">
        <v>1.39</v>
      </c>
      <c r="D9" s="58"/>
      <c r="E9" s="46"/>
    </row>
    <row r="10" spans="2:9" x14ac:dyDescent="0.25">
      <c r="B10" s="74"/>
      <c r="C10" s="43"/>
      <c r="D10" s="58"/>
      <c r="E10" s="48" t="s">
        <v>102</v>
      </c>
    </row>
    <row r="11" spans="2:9" ht="15" customHeight="1" x14ac:dyDescent="0.25">
      <c r="B11" s="39" t="s">
        <v>103</v>
      </c>
      <c r="C11" s="43"/>
      <c r="D11" s="58"/>
      <c r="E11" s="47">
        <f>C7*C8*C9</f>
        <v>8128.5114999999987</v>
      </c>
    </row>
    <row r="12" spans="2:9" ht="27" customHeight="1" x14ac:dyDescent="0.25">
      <c r="B12" s="40" t="s">
        <v>104</v>
      </c>
      <c r="C12" s="43"/>
      <c r="D12" s="58"/>
      <c r="E12" s="46">
        <v>0</v>
      </c>
    </row>
    <row r="13" spans="2:9" ht="15" customHeight="1" x14ac:dyDescent="0.25">
      <c r="B13" s="40" t="s">
        <v>105</v>
      </c>
      <c r="C13" s="43"/>
      <c r="D13" s="58"/>
      <c r="E13" s="47">
        <f>E12+E11</f>
        <v>8128.5114999999987</v>
      </c>
    </row>
    <row r="14" spans="2:9" ht="15" customHeight="1" x14ac:dyDescent="0.25">
      <c r="B14" s="40" t="s">
        <v>106</v>
      </c>
      <c r="C14" s="43"/>
      <c r="D14" s="58"/>
      <c r="E14" s="47">
        <f>AVERAGE(E11,E13)</f>
        <v>8128.5114999999987</v>
      </c>
    </row>
    <row r="15" spans="2:9" x14ac:dyDescent="0.25">
      <c r="B15" s="74"/>
      <c r="C15" s="43"/>
      <c r="D15" s="58"/>
      <c r="E15" s="46"/>
    </row>
    <row r="16" spans="2:9" ht="15" customHeight="1" x14ac:dyDescent="0.25">
      <c r="B16" s="39" t="s">
        <v>7</v>
      </c>
      <c r="C16" s="43"/>
      <c r="D16" s="58"/>
      <c r="E16" s="46"/>
      <c r="I16" s="59"/>
    </row>
    <row r="17" spans="2:7" ht="15" customHeight="1" x14ac:dyDescent="0.25">
      <c r="B17" s="40" t="s">
        <v>107</v>
      </c>
      <c r="C17" s="43"/>
      <c r="D17" s="58"/>
      <c r="E17" s="60">
        <f>IF(E19&gt;E7,0,IF(E19&gt;=12,[1]Assumptions!$C$10,[1]Assumptions!$C$9))</f>
        <v>2.0492307692307699E-2</v>
      </c>
      <c r="G17" s="61"/>
    </row>
    <row r="18" spans="2:7" ht="15" customHeight="1" x14ac:dyDescent="0.25">
      <c r="B18" s="40" t="s">
        <v>108</v>
      </c>
      <c r="C18" s="43"/>
      <c r="D18" s="58">
        <v>0.9</v>
      </c>
      <c r="E18" s="53">
        <f>E11*$D$18</f>
        <v>7315.6603499999992</v>
      </c>
    </row>
    <row r="19" spans="2:7" ht="15" customHeight="1" x14ac:dyDescent="0.25">
      <c r="B19" s="40" t="s">
        <v>109</v>
      </c>
      <c r="C19" s="43"/>
      <c r="D19" s="58"/>
      <c r="E19" s="53">
        <f>YEARFRAC([1]Assumptions!$C$3,E3)</f>
        <v>13.25</v>
      </c>
    </row>
    <row r="20" spans="2:7" ht="15" customHeight="1" x14ac:dyDescent="0.25">
      <c r="B20" s="40" t="s">
        <v>110</v>
      </c>
      <c r="C20" s="43"/>
      <c r="D20" s="58"/>
      <c r="E20" s="53">
        <f>E7-E19</f>
        <v>11.75</v>
      </c>
    </row>
    <row r="21" spans="2:7" ht="15" customHeight="1" x14ac:dyDescent="0.25">
      <c r="B21" s="40" t="s">
        <v>111</v>
      </c>
      <c r="C21" s="43"/>
      <c r="D21" s="58"/>
      <c r="E21" s="53">
        <f>E18-E22</f>
        <v>1957.220515176924</v>
      </c>
    </row>
    <row r="22" spans="2:7" ht="15" customHeight="1" x14ac:dyDescent="0.25">
      <c r="B22" s="40" t="s">
        <v>49</v>
      </c>
      <c r="C22" s="43"/>
      <c r="D22" s="58"/>
      <c r="E22" s="62">
        <f>IF(E19&gt;$E$7,$D$18*E11,IF(E19&lt;=[1]Assumptions!$D$10, [1]Assumptions!$C$9*E19*E11,([1]Assumptions!$D$10*[1]Assumptions!$C$9+(E19-[1]Assumptions!$D$10)*[1]Assumptions!$C$10)*E11))</f>
        <v>5358.4398348230752</v>
      </c>
      <c r="G22" s="63"/>
    </row>
    <row r="23" spans="2:7" x14ac:dyDescent="0.25">
      <c r="B23" s="74"/>
      <c r="C23" s="43"/>
      <c r="D23" s="58"/>
      <c r="E23" s="46"/>
    </row>
    <row r="24" spans="2:7" ht="15" customHeight="1" x14ac:dyDescent="0.25">
      <c r="B24" s="40" t="s">
        <v>7</v>
      </c>
      <c r="C24" s="43"/>
      <c r="D24" s="58"/>
      <c r="E24" s="73">
        <f>E11*E17</f>
        <v>166.57195873846157</v>
      </c>
    </row>
    <row r="25" spans="2:7" x14ac:dyDescent="0.25">
      <c r="B25" s="74"/>
      <c r="C25" s="43"/>
      <c r="D25" s="58"/>
      <c r="E25" s="64"/>
    </row>
    <row r="26" spans="2:7" ht="15" customHeight="1" x14ac:dyDescent="0.25">
      <c r="B26" s="39" t="s">
        <v>8</v>
      </c>
      <c r="C26" s="43"/>
      <c r="D26" s="58"/>
      <c r="E26" s="64"/>
    </row>
    <row r="27" spans="2:7" ht="15" customHeight="1" x14ac:dyDescent="0.25">
      <c r="B27" s="40" t="s">
        <v>53</v>
      </c>
      <c r="C27" s="43"/>
      <c r="D27" s="58"/>
      <c r="E27" s="43">
        <f>[1]Assumptions!$C$7*E11</f>
        <v>5689.9580499999984</v>
      </c>
    </row>
    <row r="28" spans="2:7" ht="15" customHeight="1" x14ac:dyDescent="0.25">
      <c r="B28" s="40" t="s">
        <v>112</v>
      </c>
      <c r="C28" s="43"/>
      <c r="D28" s="58"/>
      <c r="E28" s="62">
        <f>IF(E27&gt;=E22,E22,E27)</f>
        <v>5358.4398348230752</v>
      </c>
    </row>
    <row r="29" spans="2:7" ht="15" customHeight="1" x14ac:dyDescent="0.25">
      <c r="B29" s="40" t="s">
        <v>113</v>
      </c>
      <c r="C29" s="43"/>
      <c r="D29" s="58"/>
      <c r="E29" s="43">
        <f>E27-E28</f>
        <v>331.51821517692315</v>
      </c>
    </row>
    <row r="30" spans="2:7" ht="15" customHeight="1" x14ac:dyDescent="0.25">
      <c r="B30" s="40" t="s">
        <v>114</v>
      </c>
      <c r="C30" s="43"/>
      <c r="D30" s="58"/>
      <c r="E30" s="44">
        <v>0</v>
      </c>
    </row>
    <row r="31" spans="2:7" ht="15" customHeight="1" x14ac:dyDescent="0.25">
      <c r="B31" s="40" t="s">
        <v>56</v>
      </c>
      <c r="C31" s="43"/>
      <c r="D31" s="58"/>
      <c r="E31" s="44">
        <f>IF(E29&gt;=E24,E24,E29)</f>
        <v>166.57195873846157</v>
      </c>
    </row>
    <row r="32" spans="2:7" ht="15" customHeight="1" x14ac:dyDescent="0.25">
      <c r="B32" s="40" t="s">
        <v>115</v>
      </c>
      <c r="C32" s="43"/>
      <c r="D32" s="58"/>
      <c r="E32" s="43">
        <f>E29-E31</f>
        <v>164.94625643846157</v>
      </c>
    </row>
    <row r="33" spans="2:10" ht="15" customHeight="1" x14ac:dyDescent="0.25">
      <c r="B33" s="40" t="s">
        <v>58</v>
      </c>
      <c r="C33" s="43"/>
      <c r="D33" s="58"/>
      <c r="E33" s="43">
        <f>MAX(AVERAGE(E29,E32),0)</f>
        <v>248.23223580769235</v>
      </c>
      <c r="F33" s="65"/>
    </row>
    <row r="34" spans="2:10" ht="14.25" customHeight="1" x14ac:dyDescent="0.25">
      <c r="B34" s="40" t="s">
        <v>116</v>
      </c>
      <c r="C34" s="43"/>
      <c r="D34" s="58"/>
      <c r="E34" s="66">
        <f>[1]Assumptions!$C$13</f>
        <v>9.98E-2</v>
      </c>
      <c r="J34" s="54"/>
    </row>
    <row r="35" spans="2:10" x14ac:dyDescent="0.25">
      <c r="B35" s="40" t="s">
        <v>117</v>
      </c>
      <c r="C35" s="43"/>
      <c r="D35" s="58"/>
      <c r="E35" s="73">
        <f>E33*E34</f>
        <v>24.773577133607695</v>
      </c>
    </row>
    <row r="36" spans="2:10" x14ac:dyDescent="0.25">
      <c r="B36" s="74"/>
      <c r="C36" s="43"/>
      <c r="D36" s="58"/>
      <c r="E36" s="64"/>
    </row>
    <row r="37" spans="2:10" ht="15" customHeight="1" x14ac:dyDescent="0.25">
      <c r="B37" s="39" t="s">
        <v>9</v>
      </c>
      <c r="C37" s="43"/>
      <c r="D37" s="58"/>
      <c r="E37" s="64"/>
    </row>
    <row r="38" spans="2:10" ht="15" customHeight="1" x14ac:dyDescent="0.25">
      <c r="B38" s="40" t="s">
        <v>118</v>
      </c>
      <c r="C38" s="43"/>
      <c r="D38" s="58"/>
      <c r="E38" s="43">
        <f>[1]Assumptions!$C$8*E11</f>
        <v>2438.5534499999999</v>
      </c>
    </row>
    <row r="39" spans="2:10" ht="15" customHeight="1" x14ac:dyDescent="0.25">
      <c r="B39" s="40" t="s">
        <v>27</v>
      </c>
      <c r="C39" s="43"/>
      <c r="D39" s="58"/>
      <c r="E39" s="43">
        <f>E38</f>
        <v>2438.5534499999999</v>
      </c>
      <c r="F39" s="65"/>
    </row>
    <row r="40" spans="2:10" ht="15" customHeight="1" x14ac:dyDescent="0.25">
      <c r="B40" s="40" t="s">
        <v>30</v>
      </c>
      <c r="C40" s="43"/>
      <c r="D40" s="58"/>
      <c r="E40" s="43">
        <f>AVERAGE(E38:E39)</f>
        <v>2438.5534499999999</v>
      </c>
      <c r="F40" s="65"/>
    </row>
    <row r="41" spans="2:10" ht="15" customHeight="1" x14ac:dyDescent="0.25">
      <c r="B41" s="40" t="s">
        <v>119</v>
      </c>
      <c r="C41" s="43"/>
      <c r="D41" s="58"/>
      <c r="E41" s="67">
        <f>[1]Assumptions!$C$6</f>
        <v>0.23824162311712263</v>
      </c>
    </row>
    <row r="42" spans="2:10" ht="15" customHeight="1" x14ac:dyDescent="0.25">
      <c r="B42" s="40" t="s">
        <v>9</v>
      </c>
      <c r="C42" s="43"/>
      <c r="D42" s="58"/>
      <c r="E42" s="73">
        <f>E41*E40</f>
        <v>580.96493198585915</v>
      </c>
    </row>
    <row r="43" spans="2:10" x14ac:dyDescent="0.25">
      <c r="B43" s="74"/>
      <c r="C43" s="43"/>
      <c r="D43" s="58"/>
      <c r="E43" s="64"/>
    </row>
    <row r="44" spans="2:10" ht="15" customHeight="1" x14ac:dyDescent="0.25">
      <c r="B44" s="39" t="s">
        <v>10</v>
      </c>
      <c r="C44" s="43"/>
      <c r="D44" s="58"/>
      <c r="E44" s="64"/>
    </row>
    <row r="45" spans="2:10" ht="15" customHeight="1" x14ac:dyDescent="0.25">
      <c r="B45" s="40" t="s">
        <v>64</v>
      </c>
      <c r="C45" s="43" t="s">
        <v>120</v>
      </c>
      <c r="D45" s="58"/>
      <c r="E45" s="43">
        <f>[1]Assumptions!$C$16*E56</f>
        <v>37.499946000000001</v>
      </c>
    </row>
    <row r="46" spans="2:10" ht="15" customHeight="1" x14ac:dyDescent="0.25">
      <c r="B46" s="40" t="s">
        <v>63</v>
      </c>
      <c r="C46" s="43" t="s">
        <v>121</v>
      </c>
      <c r="D46" s="58"/>
      <c r="E46" s="43">
        <f>E56/12</f>
        <v>20.833303333333333</v>
      </c>
    </row>
    <row r="47" spans="2:10" ht="15" customHeight="1" x14ac:dyDescent="0.25">
      <c r="B47" s="40" t="s">
        <v>38</v>
      </c>
      <c r="C47" s="43" t="s">
        <v>122</v>
      </c>
      <c r="D47" s="58"/>
      <c r="E47" s="43">
        <v>127.01</v>
      </c>
    </row>
    <row r="48" spans="2:10" x14ac:dyDescent="0.25">
      <c r="B48" s="40" t="s">
        <v>12</v>
      </c>
      <c r="C48" s="43"/>
      <c r="D48" s="58"/>
      <c r="E48" s="44">
        <f>SUM(E45:E47)</f>
        <v>185.34324933333335</v>
      </c>
    </row>
    <row r="49" spans="2:12" x14ac:dyDescent="0.25">
      <c r="B49" s="40" t="s">
        <v>117</v>
      </c>
      <c r="C49" s="66">
        <f>12.05%</f>
        <v>0.12050000000000001</v>
      </c>
      <c r="D49" s="58"/>
      <c r="E49" s="73">
        <f>E48*$C$49</f>
        <v>22.333861544666672</v>
      </c>
    </row>
    <row r="50" spans="2:12" x14ac:dyDescent="0.25">
      <c r="B50" s="74"/>
      <c r="C50" s="43"/>
      <c r="D50" s="58"/>
      <c r="E50" s="64"/>
    </row>
    <row r="51" spans="2:12" ht="15" customHeight="1" x14ac:dyDescent="0.25">
      <c r="B51" s="39" t="s">
        <v>66</v>
      </c>
      <c r="C51" s="43"/>
      <c r="D51" s="58"/>
      <c r="E51" s="64"/>
    </row>
    <row r="52" spans="2:12" ht="15" customHeight="1" x14ac:dyDescent="0.25">
      <c r="B52" s="40" t="s">
        <v>7</v>
      </c>
      <c r="C52" s="43"/>
      <c r="D52" s="58"/>
      <c r="E52" s="43">
        <f xml:space="preserve"> E24</f>
        <v>166.57195873846157</v>
      </c>
    </row>
    <row r="53" spans="2:12" ht="15" customHeight="1" x14ac:dyDescent="0.25">
      <c r="B53" s="40" t="s">
        <v>8</v>
      </c>
      <c r="C53" s="43"/>
      <c r="D53" s="58"/>
      <c r="E53" s="43">
        <f>E35</f>
        <v>24.773577133607695</v>
      </c>
    </row>
    <row r="54" spans="2:12" ht="15" customHeight="1" x14ac:dyDescent="0.25">
      <c r="B54" s="40" t="s">
        <v>9</v>
      </c>
      <c r="C54" s="43"/>
      <c r="D54" s="58"/>
      <c r="E54" s="43">
        <f>E42</f>
        <v>580.96493198585915</v>
      </c>
    </row>
    <row r="55" spans="2:12" ht="15" customHeight="1" x14ac:dyDescent="0.25">
      <c r="B55" s="40" t="s">
        <v>10</v>
      </c>
      <c r="C55" s="43"/>
      <c r="D55" s="58"/>
      <c r="E55" s="43">
        <f>E49</f>
        <v>22.333861544666672</v>
      </c>
    </row>
    <row r="56" spans="2:12" ht="34.5" customHeight="1" x14ac:dyDescent="0.25">
      <c r="B56" s="23" t="s">
        <v>11</v>
      </c>
      <c r="C56" s="100" t="s">
        <v>131</v>
      </c>
      <c r="D56" s="100"/>
      <c r="E56" s="53">
        <f>3*E58+72.08*E60+145*E59</f>
        <v>249.99964</v>
      </c>
    </row>
    <row r="57" spans="2:12" x14ac:dyDescent="0.25">
      <c r="B57" s="24" t="s">
        <v>12</v>
      </c>
      <c r="C57" s="43"/>
      <c r="D57" s="58"/>
      <c r="E57" s="73">
        <f>SUM(E52:E56)</f>
        <v>1044.6439694025951</v>
      </c>
    </row>
    <row r="58" spans="2:12" ht="15" customHeight="1" x14ac:dyDescent="0.25">
      <c r="B58" s="68" t="s">
        <v>79</v>
      </c>
      <c r="C58" s="42" t="s">
        <v>80</v>
      </c>
      <c r="D58" s="69"/>
      <c r="E58" s="44">
        <v>32.15</v>
      </c>
      <c r="G58" s="59"/>
      <c r="K58" s="59"/>
      <c r="L58" s="70"/>
    </row>
    <row r="59" spans="2:12" ht="15" customHeight="1" x14ac:dyDescent="0.25">
      <c r="B59" s="71" t="s">
        <v>81</v>
      </c>
      <c r="C59" s="43" t="s">
        <v>82</v>
      </c>
      <c r="D59" s="69"/>
      <c r="E59" s="45">
        <v>0.88100000000000001</v>
      </c>
    </row>
    <row r="60" spans="2:12" ht="15" customHeight="1" x14ac:dyDescent="0.25">
      <c r="B60" s="72" t="s">
        <v>83</v>
      </c>
      <c r="C60" s="43" t="s">
        <v>80</v>
      </c>
      <c r="D60" s="69"/>
      <c r="E60" s="45">
        <v>0.35799999999999998</v>
      </c>
    </row>
    <row r="61" spans="2:12" ht="33.75" customHeight="1" x14ac:dyDescent="0.25">
      <c r="B61" s="96" t="s">
        <v>123</v>
      </c>
      <c r="C61" s="96"/>
      <c r="D61" s="96"/>
      <c r="E61" s="96"/>
      <c r="L61" s="70"/>
    </row>
  </sheetData>
  <mergeCells count="5">
    <mergeCell ref="B61:E61"/>
    <mergeCell ref="D2:E2"/>
    <mergeCell ref="B4:E4"/>
    <mergeCell ref="B5:E5"/>
    <mergeCell ref="C56:D56"/>
  </mergeCells>
  <printOptions horizontalCentered="1" verticalCentered="1"/>
  <pageMargins left="0.7" right="0.7" top="0.75" bottom="0.75" header="0.3" footer="0.3"/>
  <pageSetup paperSize="9" scale="75" orientation="portrait" r:id="rId1"/>
  <colBreaks count="1" manualBreakCount="1">
    <brk id="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view="pageBreakPreview" zoomScale="115" zoomScaleNormal="100" zoomScaleSheetLayoutView="115" workbookViewId="0">
      <selection activeCell="D13" sqref="D13"/>
    </sheetView>
  </sheetViews>
  <sheetFormatPr defaultRowHeight="15" x14ac:dyDescent="0.25"/>
  <cols>
    <col min="1" max="1" width="9.140625" style="35"/>
    <col min="2" max="2" width="34.7109375" style="35" customWidth="1"/>
    <col min="3" max="3" width="20.42578125" style="35" customWidth="1"/>
    <col min="4" max="4" width="54.7109375" style="35" customWidth="1"/>
    <col min="5" max="16384" width="9.140625" style="35"/>
  </cols>
  <sheetData>
    <row r="1" spans="1:6" x14ac:dyDescent="0.25">
      <c r="A1" s="79"/>
      <c r="B1" s="80" t="s">
        <v>0</v>
      </c>
      <c r="C1" s="81"/>
      <c r="D1" s="82"/>
    </row>
    <row r="2" spans="1:6" x14ac:dyDescent="0.25">
      <c r="A2" s="79"/>
      <c r="B2" s="83"/>
      <c r="C2" s="84"/>
      <c r="D2" s="85"/>
    </row>
    <row r="3" spans="1:6" x14ac:dyDescent="0.25">
      <c r="A3" s="79"/>
      <c r="B3" s="86" t="s">
        <v>78</v>
      </c>
      <c r="C3" s="87"/>
      <c r="D3" s="88"/>
      <c r="E3" s="1"/>
      <c r="F3" s="1"/>
    </row>
    <row r="4" spans="1:6" x14ac:dyDescent="0.25">
      <c r="A4" s="79"/>
      <c r="B4" s="86" t="s">
        <v>72</v>
      </c>
      <c r="C4" s="87"/>
      <c r="D4" s="88"/>
    </row>
    <row r="5" spans="1:6" x14ac:dyDescent="0.25">
      <c r="A5" s="79"/>
      <c r="B5" s="86" t="s">
        <v>124</v>
      </c>
      <c r="C5" s="87"/>
      <c r="D5" s="88"/>
    </row>
    <row r="6" spans="1:6" x14ac:dyDescent="0.25">
      <c r="A6" s="79"/>
      <c r="B6" s="76" t="s">
        <v>126</v>
      </c>
      <c r="C6" s="77"/>
      <c r="D6" s="78"/>
    </row>
    <row r="7" spans="1:6" x14ac:dyDescent="0.25">
      <c r="A7" s="37" t="s">
        <v>2</v>
      </c>
      <c r="B7" s="37" t="s">
        <v>3</v>
      </c>
      <c r="C7" s="37" t="s">
        <v>4</v>
      </c>
      <c r="D7" s="37" t="s">
        <v>42</v>
      </c>
    </row>
    <row r="8" spans="1:6" x14ac:dyDescent="0.25">
      <c r="A8" s="29"/>
      <c r="B8" s="29"/>
      <c r="C8" s="29"/>
      <c r="D8" s="29"/>
    </row>
    <row r="9" spans="1:6" x14ac:dyDescent="0.25">
      <c r="A9" s="29">
        <v>1</v>
      </c>
      <c r="B9" s="4" t="s">
        <v>7</v>
      </c>
      <c r="C9" s="29"/>
      <c r="D9" s="13">
        <f>'NUNNA-VEMAGIRI DC LINE'!E24</f>
        <v>166.57195873846157</v>
      </c>
    </row>
    <row r="10" spans="1:6" x14ac:dyDescent="0.25">
      <c r="A10" s="29">
        <v>2</v>
      </c>
      <c r="B10" s="4" t="s">
        <v>8</v>
      </c>
      <c r="C10" s="29" t="s">
        <v>13</v>
      </c>
      <c r="D10" s="13">
        <f>'NUNNA-VEMAGIRI DC LINE'!E35</f>
        <v>24.773577133607695</v>
      </c>
    </row>
    <row r="11" spans="1:6" x14ac:dyDescent="0.25">
      <c r="A11" s="29">
        <v>3</v>
      </c>
      <c r="B11" s="4" t="s">
        <v>9</v>
      </c>
      <c r="C11" s="29">
        <v>8</v>
      </c>
      <c r="D11" s="13">
        <f>'NUNNA-VEMAGIRI DC LINE'!E42</f>
        <v>580.96493198585915</v>
      </c>
    </row>
    <row r="12" spans="1:6" x14ac:dyDescent="0.25">
      <c r="A12" s="29">
        <v>4</v>
      </c>
      <c r="B12" s="4" t="s">
        <v>10</v>
      </c>
      <c r="C12" s="29">
        <v>11</v>
      </c>
      <c r="D12" s="13">
        <f>'NUNNA-VEMAGIRI DC LINE'!E49</f>
        <v>22.333861544666672</v>
      </c>
    </row>
    <row r="13" spans="1:6" x14ac:dyDescent="0.25">
      <c r="A13" s="29">
        <v>5</v>
      </c>
      <c r="B13" s="4" t="s">
        <v>11</v>
      </c>
      <c r="C13" s="29">
        <v>3</v>
      </c>
      <c r="D13" s="13">
        <f>'NUNNA-VEMAGIRI DC LINE'!E56</f>
        <v>249.99964</v>
      </c>
    </row>
    <row r="14" spans="1:6" x14ac:dyDescent="0.25">
      <c r="A14" s="29">
        <v>6</v>
      </c>
      <c r="B14" s="5" t="s">
        <v>12</v>
      </c>
      <c r="C14" s="29"/>
      <c r="D14" s="13">
        <f>SUM(D9:D13)</f>
        <v>1044.6439694025951</v>
      </c>
    </row>
  </sheetData>
  <mergeCells count="7">
    <mergeCell ref="A1:A6"/>
    <mergeCell ref="B1:D1"/>
    <mergeCell ref="B2:D2"/>
    <mergeCell ref="B3:D3"/>
    <mergeCell ref="B4:D4"/>
    <mergeCell ref="B5:D5"/>
    <mergeCell ref="B6:D6"/>
  </mergeCells>
  <printOptions horizontalCentered="1"/>
  <pageMargins left="0.7" right="0.7" top="0.75" bottom="0.75" header="0.3" footer="0.3"/>
  <pageSetup paperSize="9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view="pageBreakPreview" zoomScale="115" zoomScaleNormal="100" zoomScaleSheetLayoutView="115" workbookViewId="0">
      <selection activeCell="J11" sqref="J11"/>
    </sheetView>
  </sheetViews>
  <sheetFormatPr defaultRowHeight="15" x14ac:dyDescent="0.25"/>
  <cols>
    <col min="1" max="1" width="9.140625" style="35"/>
    <col min="2" max="2" width="34.7109375" style="35" customWidth="1"/>
    <col min="3" max="3" width="20.42578125" style="35" customWidth="1"/>
    <col min="4" max="4" width="23" style="35" customWidth="1"/>
    <col min="5" max="5" width="20.42578125" style="35" customWidth="1"/>
    <col min="6" max="6" width="19.7109375" style="35" customWidth="1"/>
    <col min="7" max="16384" width="9.140625" style="35"/>
  </cols>
  <sheetData>
    <row r="1" spans="1:8" ht="23.25" x14ac:dyDescent="0.35">
      <c r="A1" s="107" t="s">
        <v>133</v>
      </c>
      <c r="B1" s="107"/>
      <c r="C1" s="107"/>
      <c r="D1" s="107"/>
      <c r="E1" s="107"/>
      <c r="F1" s="107"/>
    </row>
    <row r="3" spans="1:8" x14ac:dyDescent="0.25">
      <c r="A3" s="79"/>
      <c r="B3" s="80" t="s">
        <v>0</v>
      </c>
      <c r="C3" s="81"/>
      <c r="D3" s="81"/>
      <c r="E3" s="81"/>
      <c r="F3" s="82"/>
    </row>
    <row r="4" spans="1:8" x14ac:dyDescent="0.25">
      <c r="A4" s="79"/>
      <c r="B4" s="83"/>
      <c r="C4" s="84"/>
      <c r="D4" s="84"/>
      <c r="E4" s="84"/>
      <c r="F4" s="85"/>
    </row>
    <row r="5" spans="1:8" x14ac:dyDescent="0.25">
      <c r="A5" s="79"/>
      <c r="B5" s="86" t="s">
        <v>78</v>
      </c>
      <c r="C5" s="87"/>
      <c r="D5" s="87"/>
      <c r="E5" s="87"/>
      <c r="F5" s="88"/>
      <c r="G5" s="1"/>
      <c r="H5" s="1"/>
    </row>
    <row r="6" spans="1:8" x14ac:dyDescent="0.25">
      <c r="A6" s="79"/>
      <c r="B6" s="86" t="s">
        <v>72</v>
      </c>
      <c r="C6" s="87"/>
      <c r="D6" s="87"/>
      <c r="E6" s="87"/>
      <c r="F6" s="88"/>
    </row>
    <row r="7" spans="1:8" x14ac:dyDescent="0.25">
      <c r="A7" s="79"/>
      <c r="B7" s="86" t="s">
        <v>137</v>
      </c>
      <c r="C7" s="87"/>
      <c r="D7" s="87"/>
      <c r="E7" s="87"/>
      <c r="F7" s="88"/>
    </row>
    <row r="8" spans="1:8" ht="21.75" customHeight="1" x14ac:dyDescent="0.25">
      <c r="A8" s="79"/>
      <c r="B8" s="104" t="s">
        <v>127</v>
      </c>
      <c r="C8" s="105"/>
      <c r="D8" s="105"/>
      <c r="E8" s="105"/>
      <c r="F8" s="106"/>
    </row>
    <row r="9" spans="1:8" x14ac:dyDescent="0.25">
      <c r="A9" s="37" t="s">
        <v>2</v>
      </c>
      <c r="B9" s="37" t="s">
        <v>3</v>
      </c>
      <c r="C9" s="37" t="s">
        <v>4</v>
      </c>
      <c r="D9" s="101" t="s">
        <v>42</v>
      </c>
      <c r="E9" s="102"/>
      <c r="F9" s="103"/>
    </row>
    <row r="10" spans="1:8" x14ac:dyDescent="0.25">
      <c r="A10" s="29"/>
      <c r="B10" s="29"/>
      <c r="C10" s="29"/>
      <c r="D10" s="29" t="s">
        <v>128</v>
      </c>
      <c r="E10" s="29" t="s">
        <v>129</v>
      </c>
      <c r="F10" s="29" t="s">
        <v>130</v>
      </c>
    </row>
    <row r="11" spans="1:8" x14ac:dyDescent="0.25">
      <c r="A11" s="29">
        <v>1</v>
      </c>
      <c r="B11" s="4" t="s">
        <v>7</v>
      </c>
      <c r="C11" s="29"/>
      <c r="D11" s="12">
        <f>Calculations!G12</f>
        <v>851.75112000000001</v>
      </c>
      <c r="E11" s="13">
        <f>'NUNNA-VEMAGIRI DC LINE'!E24</f>
        <v>166.57195873846157</v>
      </c>
      <c r="F11" s="13">
        <f>SUM(D11:E11)</f>
        <v>1018.3230787384616</v>
      </c>
    </row>
    <row r="12" spans="1:8" x14ac:dyDescent="0.25">
      <c r="A12" s="29">
        <v>2</v>
      </c>
      <c r="B12" s="4" t="s">
        <v>8</v>
      </c>
      <c r="C12" s="29" t="s">
        <v>13</v>
      </c>
      <c r="D12" s="12">
        <f>Calculations!G25</f>
        <v>744.81153939041076</v>
      </c>
      <c r="E12" s="13">
        <f>'NUNNA-VEMAGIRI DC LINE'!E35</f>
        <v>24.773577133607695</v>
      </c>
      <c r="F12" s="13">
        <f t="shared" ref="F12:F16" si="0">SUM(D12:E12)</f>
        <v>769.58511652401842</v>
      </c>
    </row>
    <row r="13" spans="1:8" x14ac:dyDescent="0.25">
      <c r="A13" s="29">
        <v>3</v>
      </c>
      <c r="B13" s="4" t="s">
        <v>9</v>
      </c>
      <c r="C13" s="29">
        <v>8</v>
      </c>
      <c r="D13" s="12">
        <f>Calculations!G36</f>
        <v>1153.2516585000001</v>
      </c>
      <c r="E13" s="13">
        <f>'NUNNA-VEMAGIRI DC LINE'!E42</f>
        <v>580.96493198585915</v>
      </c>
      <c r="F13" s="13">
        <f t="shared" si="0"/>
        <v>1734.2165904858593</v>
      </c>
    </row>
    <row r="14" spans="1:8" x14ac:dyDescent="0.25">
      <c r="A14" s="29">
        <v>4</v>
      </c>
      <c r="B14" s="4" t="s">
        <v>10</v>
      </c>
      <c r="C14" s="29">
        <v>11</v>
      </c>
      <c r="D14" s="12">
        <f>Calculations!G45</f>
        <v>51.35803102316666</v>
      </c>
      <c r="E14" s="13">
        <f>'NUNNA-VEMAGIRI DC LINE'!E49</f>
        <v>22.333861544666672</v>
      </c>
      <c r="F14" s="13">
        <f t="shared" si="0"/>
        <v>73.691892567833335</v>
      </c>
    </row>
    <row r="15" spans="1:8" x14ac:dyDescent="0.25">
      <c r="A15" s="29">
        <v>5</v>
      </c>
      <c r="B15" s="4" t="s">
        <v>11</v>
      </c>
      <c r="C15" s="29">
        <v>3</v>
      </c>
      <c r="D15" s="12">
        <f>Calculations!G64</f>
        <v>219.67597000000001</v>
      </c>
      <c r="E15" s="13">
        <f>'NUNNA-VEMAGIRI DC LINE'!E56</f>
        <v>249.99964</v>
      </c>
      <c r="F15" s="13">
        <f t="shared" si="0"/>
        <v>469.67561000000001</v>
      </c>
    </row>
    <row r="16" spans="1:8" x14ac:dyDescent="0.25">
      <c r="A16" s="29">
        <v>6</v>
      </c>
      <c r="B16" s="5" t="s">
        <v>12</v>
      </c>
      <c r="C16" s="29"/>
      <c r="D16" s="13">
        <f>SUM(D11:D15)</f>
        <v>3020.8483189135777</v>
      </c>
      <c r="E16" s="13">
        <f>SUM(E11:E15)</f>
        <v>1044.6439694025951</v>
      </c>
      <c r="F16" s="13">
        <f t="shared" si="0"/>
        <v>4065.4922883161726</v>
      </c>
    </row>
  </sheetData>
  <mergeCells count="9">
    <mergeCell ref="A1:F1"/>
    <mergeCell ref="D9:F9"/>
    <mergeCell ref="A3:A8"/>
    <mergeCell ref="B3:F3"/>
    <mergeCell ref="B4:F4"/>
    <mergeCell ref="B5:F5"/>
    <mergeCell ref="B6:F6"/>
    <mergeCell ref="B7:F7"/>
    <mergeCell ref="B8:F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FORM 1</vt:lpstr>
      <vt:lpstr>FORM 3</vt:lpstr>
      <vt:lpstr>FORM 8</vt:lpstr>
      <vt:lpstr>FORM 11</vt:lpstr>
      <vt:lpstr>Calculations</vt:lpstr>
      <vt:lpstr>NUNNA-VEMAGIRI DC LINE</vt:lpstr>
      <vt:lpstr>FORM 1 (2)</vt:lpstr>
      <vt:lpstr>FORM 1 (3)</vt:lpstr>
      <vt:lpstr>'NUNNA-VEMAGIRI DC LINE'!Print_Area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2019-05-31T05:50:35Z</dcterms:modified>
</cp:coreProperties>
</file>